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odigy\2026\Q2'2026\SET\"/>
    </mc:Choice>
  </mc:AlternateContent>
  <xr:revisionPtr revIDLastSave="0" documentId="13_ncr:1_{9A4717A8-46AA-48B9-94A7-7E814E60815B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000000" sheetId="1" state="veryHidden" r:id="rId1"/>
    <sheet name="BS" sheetId="7" r:id="rId2"/>
    <sheet name="PL" sheetId="5" r:id="rId3"/>
    <sheet name="CE" sheetId="4" r:id="rId4"/>
    <sheet name="CF" sheetId="8" r:id="rId5"/>
    <sheet name="000" sheetId="3" state="veryHidden" r:id="rId6"/>
  </sheets>
  <definedNames>
    <definedName name="_xlnm.Print_Area" localSheetId="1">BS!$A$1:$G$61</definedName>
    <definedName name="_xlnm.Print_Area" localSheetId="3">CE!$A$1:$J$22</definedName>
    <definedName name="_xlnm.Print_Area" localSheetId="4">CF!$A$1:$K$53</definedName>
    <definedName name="_xlnm.Print_Area" localSheetId="2">PL!$A$1:$J$67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8" l="1"/>
  <c r="E16" i="7" l="1"/>
  <c r="H23" i="5" l="1"/>
  <c r="E21" i="7" l="1"/>
  <c r="H8" i="8"/>
  <c r="E37" i="7"/>
  <c r="J45" i="8" l="1"/>
  <c r="H45" i="8"/>
  <c r="G54" i="7" l="1"/>
  <c r="J48" i="8"/>
  <c r="J52" i="5"/>
  <c r="J44" i="5"/>
  <c r="J53" i="5" s="1"/>
  <c r="J56" i="5" s="1"/>
  <c r="J58" i="5" s="1"/>
  <c r="J62" i="5" s="1"/>
  <c r="J18" i="5"/>
  <c r="H50" i="8"/>
  <c r="J8" i="8" l="1"/>
  <c r="J19" i="8" s="1"/>
  <c r="J29" i="8" s="1"/>
  <c r="J31" i="8" s="1"/>
  <c r="J49" i="8" s="1"/>
  <c r="H52" i="5"/>
  <c r="H44" i="5" l="1"/>
  <c r="H53" i="5" s="1"/>
  <c r="H56" i="5" s="1"/>
  <c r="H58" i="5" s="1"/>
  <c r="H18" i="5"/>
  <c r="H11" i="5"/>
  <c r="E40" i="7"/>
  <c r="E41" i="7"/>
  <c r="H48" i="8"/>
  <c r="F17" i="4"/>
  <c r="D17" i="4"/>
  <c r="B17" i="4"/>
  <c r="J15" i="4"/>
  <c r="J14" i="4"/>
  <c r="J12" i="4"/>
  <c r="H12" i="4"/>
  <c r="F12" i="4"/>
  <c r="D12" i="4"/>
  <c r="B12" i="4"/>
  <c r="J11" i="4"/>
  <c r="J10" i="4"/>
  <c r="J9" i="4"/>
  <c r="E47" i="7"/>
  <c r="G41" i="7"/>
  <c r="G40" i="7"/>
  <c r="G37" i="7"/>
  <c r="G21" i="7"/>
  <c r="G16" i="7"/>
  <c r="G22" i="7" s="1"/>
  <c r="J11" i="5"/>
  <c r="J19" i="5" s="1"/>
  <c r="J22" i="5" s="1"/>
  <c r="J24" i="5" s="1"/>
  <c r="J28" i="5" s="1"/>
  <c r="H19" i="5" l="1"/>
  <c r="H22" i="5" s="1"/>
  <c r="H24" i="5" s="1"/>
  <c r="H31" i="5" s="1"/>
  <c r="E22" i="7"/>
  <c r="J31" i="5"/>
  <c r="H28" i="5" l="1"/>
  <c r="G51" i="7" l="1"/>
  <c r="G52" i="7" s="1"/>
  <c r="G53" i="7" s="1"/>
  <c r="J51" i="8" l="1"/>
  <c r="E50" i="7"/>
  <c r="E48" i="7"/>
  <c r="J65" i="5" l="1"/>
  <c r="H62" i="5" l="1"/>
  <c r="H16" i="4" s="1"/>
  <c r="H65" i="5"/>
  <c r="H29" i="8"/>
  <c r="H31" i="8" s="1"/>
  <c r="H49" i="8" s="1"/>
  <c r="H51" i="8" s="1"/>
  <c r="H52" i="8" s="1"/>
  <c r="H17" i="4" l="1"/>
  <c r="E51" i="7" s="1"/>
  <c r="E52" i="7" s="1"/>
  <c r="E53" i="7" s="1"/>
  <c r="E54" i="7" s="1"/>
  <c r="J16" i="4"/>
  <c r="J17" i="4" s="1"/>
  <c r="J18" i="4" l="1"/>
</calcChain>
</file>

<file path=xl/sharedStrings.xml><?xml version="1.0" encoding="utf-8"?>
<sst xmlns="http://schemas.openxmlformats.org/spreadsheetml/2006/main" count="193" uniqueCount="131">
  <si>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</si>
  <si>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</si>
  <si>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</si>
  <si>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</si>
  <si>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</si>
  <si>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</si>
  <si>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</si>
  <si>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</si>
  <si>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</si>
  <si>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</si>
  <si>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</si>
  <si>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กำไรสะสม</t>
  </si>
  <si>
    <t>สินทรัพย์ไม่หมุนเวียน</t>
  </si>
  <si>
    <t>จัดสรรแล้ว</t>
  </si>
  <si>
    <t>ยังไม่ได้จัดสรร</t>
  </si>
  <si>
    <t>รวม</t>
  </si>
  <si>
    <t>ทุนเรือนหุ้น</t>
  </si>
  <si>
    <t>หนี้สินไม่หมุนเวียน</t>
  </si>
  <si>
    <t>รวมหนี้สินไม่หมุนเวียน</t>
  </si>
  <si>
    <t>รวมหนี้สิน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</si>
  <si>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</si>
  <si>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</si>
  <si>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</si>
  <si>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</si>
  <si>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</si>
  <si>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</si>
  <si>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</si>
  <si>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</si>
  <si>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</si>
  <si>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</si>
  <si>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</si>
  <si>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</t>
  </si>
  <si>
    <t>รายได้อื่น</t>
  </si>
  <si>
    <t>ต้นทุนขาย</t>
  </si>
  <si>
    <t>เงินสดและรายการเทียบเท่าเงินสด</t>
  </si>
  <si>
    <t>ค่าใช้จ่ายในการบริหาร</t>
  </si>
  <si>
    <t xml:space="preserve">ทุนจดทะเบียน </t>
  </si>
  <si>
    <t>ทุนออกจำหน่ายและชำระเต็มมูลค่าแล้ว</t>
  </si>
  <si>
    <t>วัสดุคงเหลือ</t>
  </si>
  <si>
    <t>ที่ดิน อาคารและอุปกรณ์</t>
  </si>
  <si>
    <t>ภาษีเงินได้นิติบุคคลค้างจ่าย</t>
  </si>
  <si>
    <t>งบกำไรขาดทุนเบ็ดเสร็จ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</si>
  <si>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</si>
  <si>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</si>
  <si>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</si>
  <si>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</si>
  <si>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</si>
  <si>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</si>
  <si>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</si>
  <si>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</si>
  <si>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</si>
  <si>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</si>
  <si>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</si>
  <si>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</si>
  <si>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</si>
  <si>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</si>
  <si>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</si>
  <si>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</si>
  <si>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</si>
  <si>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</si>
  <si>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กำไรต่อหุ้นขั้นพื้นฐาน</t>
  </si>
  <si>
    <t>กำไรต่อหุ้น</t>
  </si>
  <si>
    <t xml:space="preserve">   สินค้าคงเหลือและวัสดุคงเหลือ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</si>
  <si>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</si>
  <si>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</si>
  <si>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</si>
  <si>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กำไรขาดทุน:</t>
  </si>
  <si>
    <t>(หน่วย: พันบาท)</t>
  </si>
  <si>
    <t>สินทรัพย์ภาษีเงินได้รอตัดบัญชี</t>
  </si>
  <si>
    <t>(ยังไม่ได้ตรวจสอบ</t>
  </si>
  <si>
    <t>(ตรวจสอบแล้ว)</t>
  </si>
  <si>
    <t>แต่สอบทานแล้ว)</t>
  </si>
  <si>
    <t>จ่ายเงินปันผล</t>
  </si>
  <si>
    <t>(ยังไม่ได้ตรวจสอบ แต่สอบทานแล้ว)</t>
  </si>
  <si>
    <t>บริษัท พรอดดิจิ จำกัด (มหาชน)</t>
  </si>
  <si>
    <t>เงินสดสุทธิใช้ไปในกิจกรรมจัดหาเงิน</t>
  </si>
  <si>
    <t>กำไรสำหรับงวด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</si>
  <si>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</si>
  <si>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</si>
  <si>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</si>
  <si>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</si>
  <si>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ค่าเสื่อมราคาและค่าตัดจำหน่าย</t>
  </si>
  <si>
    <t>ส่วนเกินมูลค่าหุ้นสามัญ</t>
  </si>
  <si>
    <t>ส่วนเกินมูลค่า</t>
  </si>
  <si>
    <t>หุ้นสามัญ</t>
  </si>
  <si>
    <t>(หน่วย: พันบาท ยกเว้นกำไรต่อหุ้นแสดงเป็นบาท)</t>
  </si>
  <si>
    <t>ค่าใช้จ่ายในการขายและจัดจำหน่าย</t>
  </si>
  <si>
    <t>ต้นทุนทางการเงิน</t>
  </si>
  <si>
    <t>รายได้ทางการเงิน</t>
  </si>
  <si>
    <t>กำไรจากการดำเนินงาน</t>
  </si>
  <si>
    <t>รวมสินทรัพย์ไม่หมุนเวียน</t>
  </si>
  <si>
    <t xml:space="preserve">      หุ้นสามัญ 297,000,000 หุ้น มูลค่าหุ้นละ 0.5 บาท</t>
  </si>
  <si>
    <t xml:space="preserve">      หุ้นสามัญ 296,999,929 หุ้น มูลค่าหุ้นละ 0.5 บาท</t>
  </si>
  <si>
    <t>หมายเหตุประกอบงบการเงินเป็นส่วนหนึ่งของงบการเงินระหว่างกาลนี้</t>
  </si>
  <si>
    <t>งบฐานะการเงิน</t>
  </si>
  <si>
    <t>งบฐานะการเงิน (ต่อ)</t>
  </si>
  <si>
    <t xml:space="preserve">    (กลับรายการ)</t>
  </si>
  <si>
    <t>ปรับลดราคาทุนของสินค้าคงเหลือให้เป็นมูลค่าสุทธิที่จะได้รับ</t>
  </si>
  <si>
    <t>งบการเปลี่ยนแปลงส่วนของผู้ถือหุ้น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</si>
  <si>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</si>
  <si>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</si>
  <si>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</si>
  <si>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</si>
  <si>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</si>
  <si>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</si>
  <si>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เงินสดรับจากการจำหน่ายเครื่องจักรและอุปกรณ์</t>
  </si>
  <si>
    <t>ที่ออก</t>
  </si>
  <si>
    <t>และชำระแล้ว</t>
  </si>
  <si>
    <t xml:space="preserve">ซื้ออาคาร เครื่องจักรและอุปกรณ์ </t>
  </si>
  <si>
    <t xml:space="preserve">   จ่ายผลประโยชน์พนักงาน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</si>
  <si>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</si>
  <si>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</si>
  <si>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</si>
  <si>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</si>
  <si>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</si>
  <si>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</si>
  <si>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</si>
  <si>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สินทรัพย์ทางการเงินหมุนเวียนอื่น</t>
  </si>
  <si>
    <t>ประมาณการหนี้สินสำหรับผลประโยชน์พนักงาน</t>
  </si>
  <si>
    <t xml:space="preserve">   ประมาณการหนี้สินสำหรับผลประโยชน์พนักงาน</t>
  </si>
  <si>
    <t>เงินสดจ่ายเพื่อลงทุนในกองทุนเปิดตลาดเงิน</t>
  </si>
  <si>
    <t>เงินปันผลจ่าย (หมายเหตุ 10)</t>
  </si>
  <si>
    <t>ค่าเผื่อผลขาดทุนด้านเครดิตที่คาดว่าจะเกิดขึ้น (กลับรายการ)</t>
  </si>
  <si>
    <t>ปรับลดราคาทุนของสินค้าคงเหลือให้เป็นมูลค่าสุทธิที่จะได้รับ (กลับรายการ)</t>
  </si>
  <si>
    <t xml:space="preserve">   กำไรจากการจำหน่ายเครื่องจักรและอุปกรณ์</t>
  </si>
  <si>
    <t xml:space="preserve">   ค่าเผื่อผลขาดทุนด้านเครดิตที่คาดว่าจะเกิดขึ้น  (กลับรายการ)</t>
  </si>
  <si>
    <t>เงินสดและรายการเทียบเท่าเงินสดเพิ่มขึ้น (ลดลง) สุทธิ</t>
  </si>
  <si>
    <t xml:space="preserve">   ปรับลดราคาทุนของสินค้าคงเหลือให้เป็นมูลค่าสุทธิที่จะได้รับ  </t>
  </si>
  <si>
    <t xml:space="preserve">      (กลับรายการ)</t>
  </si>
  <si>
    <t>เงินฝากประจำเพิ่มขึ้น</t>
  </si>
  <si>
    <t xml:space="preserve">   กำไรจากการปรับมูลค่ายุติธรรมของเงินลงทุนในกองทุนเปิดตลาดเงิน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</si>
</sst>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1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5">
    <xf numFmtId="0" fontId="0" fillId="0" borderId="0" xfId="0"/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37" fontId="6" fillId="0" borderId="0" xfId="0" applyNumberFormat="1" applyFont="1" applyAlignment="1">
      <alignment horizontal="centerContinuous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left" vertical="top"/>
    </xf>
    <xf numFmtId="38" fontId="9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3" fontId="6" fillId="0" borderId="0" xfId="0" quotePrefix="1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37" fontId="6" fillId="0" borderId="0" xfId="0" applyNumberFormat="1" applyFont="1" applyAlignment="1">
      <alignment vertical="top"/>
    </xf>
    <xf numFmtId="38" fontId="6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6" fillId="0" borderId="3" xfId="0" applyNumberFormat="1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top"/>
    </xf>
    <xf numFmtId="41" fontId="6" fillId="0" borderId="5" xfId="0" applyNumberFormat="1" applyFont="1" applyBorder="1" applyAlignment="1">
      <alignment horizontal="right" vertical="top"/>
    </xf>
    <xf numFmtId="0" fontId="6" fillId="0" borderId="0" xfId="0" quotePrefix="1" applyFont="1" applyAlignment="1">
      <alignment horizontal="left" vertical="top"/>
    </xf>
    <xf numFmtId="0" fontId="6" fillId="0" borderId="4" xfId="0" quotePrefix="1" applyFont="1" applyBorder="1" applyAlignment="1">
      <alignment horizontal="left" vertical="top"/>
    </xf>
    <xf numFmtId="3" fontId="6" fillId="0" borderId="0" xfId="0" applyNumberFormat="1" applyFont="1" applyAlignment="1">
      <alignment vertical="top"/>
    </xf>
    <xf numFmtId="0" fontId="9" fillId="0" borderId="0" xfId="0" quotePrefix="1" applyFont="1" applyAlignment="1">
      <alignment horizontal="left" vertical="top"/>
    </xf>
    <xf numFmtId="0" fontId="9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41" fontId="6" fillId="0" borderId="6" xfId="0" applyNumberFormat="1" applyFont="1" applyBorder="1" applyAlignment="1">
      <alignment horizontal="right" vertical="top"/>
    </xf>
    <xf numFmtId="0" fontId="9" fillId="4" borderId="0" xfId="0" applyFont="1" applyFill="1" applyAlignment="1">
      <alignment horizontal="left" vertical="top"/>
    </xf>
    <xf numFmtId="0" fontId="6" fillId="4" borderId="0" xfId="0" applyFont="1" applyFill="1" applyAlignment="1">
      <alignment horizontal="centerContinuous" vertical="top"/>
    </xf>
    <xf numFmtId="37" fontId="6" fillId="4" borderId="0" xfId="0" applyNumberFormat="1" applyFont="1" applyFill="1" applyAlignment="1">
      <alignment horizontal="centerContinuous" vertical="top"/>
    </xf>
    <xf numFmtId="38" fontId="6" fillId="4" borderId="0" xfId="0" applyNumberFormat="1" applyFont="1" applyFill="1" applyAlignment="1">
      <alignment horizontal="centerContinuous" vertical="top"/>
    </xf>
    <xf numFmtId="0" fontId="9" fillId="4" borderId="0" xfId="0" quotePrefix="1" applyFont="1" applyFill="1" applyAlignment="1">
      <alignment horizontal="left" vertical="top"/>
    </xf>
    <xf numFmtId="38" fontId="9" fillId="4" borderId="0" xfId="0" applyNumberFormat="1" applyFont="1" applyFill="1" applyAlignment="1">
      <alignment horizontal="left" vertical="top"/>
    </xf>
    <xf numFmtId="0" fontId="6" fillId="4" borderId="0" xfId="0" applyFont="1" applyFill="1" applyAlignment="1">
      <alignment vertical="top"/>
    </xf>
    <xf numFmtId="0" fontId="6" fillId="4" borderId="0" xfId="0" applyFont="1" applyFill="1" applyAlignment="1">
      <alignment horizontal="center" vertical="top"/>
    </xf>
    <xf numFmtId="3" fontId="6" fillId="4" borderId="0" xfId="0" quotePrefix="1" applyNumberFormat="1" applyFont="1" applyFill="1" applyAlignment="1">
      <alignment horizontal="center" vertical="top"/>
    </xf>
    <xf numFmtId="0" fontId="7" fillId="4" borderId="0" xfId="0" applyFont="1" applyFill="1" applyAlignment="1">
      <alignment horizontal="center" vertical="top"/>
    </xf>
    <xf numFmtId="0" fontId="9" fillId="4" borderId="0" xfId="0" applyFont="1" applyFill="1" applyAlignment="1">
      <alignment vertical="top"/>
    </xf>
    <xf numFmtId="37" fontId="6" fillId="4" borderId="0" xfId="0" applyNumberFormat="1" applyFont="1" applyFill="1" applyAlignment="1">
      <alignment vertical="top"/>
    </xf>
    <xf numFmtId="38" fontId="6" fillId="4" borderId="0" xfId="0" applyNumberFormat="1" applyFont="1" applyFill="1" applyAlignment="1">
      <alignment vertical="top"/>
    </xf>
    <xf numFmtId="0" fontId="6" fillId="4" borderId="0" xfId="0" applyFont="1" applyFill="1" applyAlignment="1">
      <alignment horizontal="left" vertical="top"/>
    </xf>
    <xf numFmtId="41" fontId="6" fillId="4" borderId="0" xfId="0" applyNumberFormat="1" applyFont="1" applyFill="1" applyAlignment="1">
      <alignment horizontal="right" vertical="top"/>
    </xf>
    <xf numFmtId="41" fontId="6" fillId="4" borderId="3" xfId="0" applyNumberFormat="1" applyFont="1" applyFill="1" applyBorder="1" applyAlignment="1">
      <alignment horizontal="right" vertical="top"/>
    </xf>
    <xf numFmtId="0" fontId="0" fillId="4" borderId="0" xfId="0" applyFill="1"/>
    <xf numFmtId="37" fontId="6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 vertical="top"/>
    </xf>
    <xf numFmtId="169" fontId="6" fillId="0" borderId="8" xfId="0" applyNumberFormat="1" applyFont="1" applyBorder="1" applyAlignment="1">
      <alignment horizontal="right" vertical="top"/>
    </xf>
    <xf numFmtId="43" fontId="6" fillId="0" borderId="0" xfId="11" applyFont="1" applyAlignment="1">
      <alignment vertical="top"/>
    </xf>
    <xf numFmtId="41" fontId="6" fillId="4" borderId="9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3" fontId="6" fillId="0" borderId="0" xfId="11" applyFont="1" applyFill="1" applyAlignment="1">
      <alignment vertical="top"/>
    </xf>
    <xf numFmtId="169" fontId="6" fillId="0" borderId="0" xfId="0" applyNumberFormat="1" applyFont="1" applyAlignment="1">
      <alignment vertical="top"/>
    </xf>
    <xf numFmtId="43" fontId="6" fillId="0" borderId="0" xfId="11" applyFont="1" applyAlignment="1">
      <alignment vertical="center"/>
    </xf>
    <xf numFmtId="9" fontId="6" fillId="0" borderId="0" xfId="12" applyFont="1" applyBorder="1" applyAlignment="1">
      <alignment horizontal="left" vertical="top"/>
    </xf>
    <xf numFmtId="0" fontId="7" fillId="0" borderId="0" xfId="0" applyFont="1" applyAlignment="1">
      <alignment horizontal="right" vertical="top"/>
    </xf>
    <xf numFmtId="9" fontId="7" fillId="0" borderId="0" xfId="12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9" fontId="6" fillId="0" borderId="0" xfId="12" applyFont="1" applyBorder="1" applyAlignment="1">
      <alignment vertical="top"/>
    </xf>
    <xf numFmtId="0" fontId="7" fillId="0" borderId="0" xfId="0" quotePrefix="1" applyFont="1" applyAlignment="1">
      <alignment horizontal="center" vertical="top"/>
    </xf>
    <xf numFmtId="170" fontId="6" fillId="0" borderId="5" xfId="0" applyNumberFormat="1" applyFont="1" applyBorder="1" applyAlignment="1">
      <alignment horizontal="right" vertical="top"/>
    </xf>
    <xf numFmtId="41" fontId="6" fillId="0" borderId="0" xfId="12" applyNumberFormat="1" applyFont="1" applyBorder="1" applyAlignment="1">
      <alignment vertical="top"/>
    </xf>
    <xf numFmtId="41" fontId="0" fillId="0" borderId="0" xfId="0" applyNumberFormat="1"/>
    <xf numFmtId="41" fontId="0" fillId="4" borderId="0" xfId="0" applyNumberFormat="1" applyFill="1"/>
    <xf numFmtId="0" fontId="6" fillId="0" borderId="0" xfId="0" applyFont="1" applyAlignment="1">
      <alignment horizontal="center" vertical="center"/>
    </xf>
    <xf numFmtId="168" fontId="6" fillId="0" borderId="3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9" fillId="0" borderId="0" xfId="0" applyFont="1"/>
    <xf numFmtId="41" fontId="6" fillId="0" borderId="6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top"/>
    </xf>
    <xf numFmtId="0" fontId="6" fillId="0" borderId="0" xfId="0" applyFont="1"/>
    <xf numFmtId="38" fontId="6" fillId="0" borderId="0" xfId="0" applyNumberFormat="1" applyFont="1" applyAlignment="1">
      <alignment horizontal="right" vertical="top"/>
    </xf>
    <xf numFmtId="168" fontId="6" fillId="0" borderId="3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</cellXfs>
  <cellStyles count="13">
    <cellStyle name="0,0_x000d__x000a_NA_x000d__x000a_" xfId="10" xr:uid="{00000000-0005-0000-0000-000000000000}"/>
    <cellStyle name="Comma" xfId="11" builtinId="3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Percent" xfId="12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2C3D6-46FA-4BCF-8676-81FA15BC7A24}">
  <dimension ref="A1:J128"/>
  <sheetViews>
    <sheetView showGridLines="0" tabSelected="1" view="pageBreakPreview" zoomScaleNormal="115" zoomScaleSheetLayoutView="100" workbookViewId="0"/>
  </sheetViews>
  <sheetFormatPr defaultColWidth="10.5546875" defaultRowHeight="24" customHeight="1"/>
  <cols>
    <col min="1" max="1" width="51.88671875" style="7" customWidth="1"/>
    <col min="2" max="2" width="0.44140625" style="7" hidden="1" customWidth="1"/>
    <col min="3" max="3" width="8.6640625" style="7" customWidth="1"/>
    <col min="4" max="4" width="1.5546875" style="7" customWidth="1"/>
    <col min="5" max="5" width="16.6640625" style="11" customWidth="1"/>
    <col min="6" max="6" width="1.5546875" style="12" customWidth="1"/>
    <col min="7" max="7" width="16.6640625" style="11" customWidth="1"/>
    <col min="8" max="8" width="0.88671875" style="7" customWidth="1"/>
    <col min="9" max="9" width="11.44140625" style="11" customWidth="1"/>
    <col min="10" max="10" width="9.5546875" style="59" customWidth="1"/>
    <col min="11" max="16384" width="10.5546875" style="7"/>
  </cols>
  <sheetData>
    <row r="1" spans="1:10" s="5" customFormat="1" ht="23.4" customHeight="1">
      <c r="A1" s="1" t="s">
        <v>74</v>
      </c>
      <c r="B1" s="1"/>
      <c r="C1" s="2"/>
      <c r="D1" s="2"/>
      <c r="E1" s="3"/>
      <c r="F1" s="4"/>
      <c r="G1" s="3"/>
      <c r="I1" s="3"/>
      <c r="J1" s="55"/>
    </row>
    <row r="2" spans="1:10" s="5" customFormat="1" ht="23.4" customHeight="1">
      <c r="A2" s="1" t="s">
        <v>94</v>
      </c>
      <c r="B2" s="1"/>
      <c r="C2" s="2"/>
      <c r="D2" s="2"/>
      <c r="E2" s="3"/>
      <c r="F2" s="4"/>
      <c r="G2" s="3"/>
      <c r="I2" s="3"/>
      <c r="J2" s="55"/>
    </row>
    <row r="3" spans="1:10" s="5" customFormat="1" ht="23.4" customHeight="1">
      <c r="A3" s="6" t="s">
        <v>114</v>
      </c>
      <c r="B3" s="6"/>
      <c r="C3" s="2"/>
      <c r="D3" s="2"/>
      <c r="E3" s="3"/>
      <c r="F3" s="4"/>
      <c r="G3" s="3"/>
      <c r="I3" s="3"/>
      <c r="J3" s="55"/>
    </row>
    <row r="4" spans="1:10" s="5" customFormat="1" ht="23.4" customHeight="1">
      <c r="A4" s="72" t="s">
        <v>67</v>
      </c>
      <c r="B4" s="72"/>
      <c r="C4" s="72"/>
      <c r="D4" s="72"/>
      <c r="E4" s="72"/>
      <c r="F4" s="72"/>
      <c r="G4" s="72"/>
      <c r="J4" s="55"/>
    </row>
    <row r="5" spans="1:10" ht="23.4" customHeight="1">
      <c r="C5" s="27" t="s">
        <v>0</v>
      </c>
      <c r="E5" s="60" t="s">
        <v>115</v>
      </c>
      <c r="F5" s="56"/>
      <c r="G5" s="60" t="s">
        <v>116</v>
      </c>
      <c r="I5" s="27"/>
      <c r="J5" s="57"/>
    </row>
    <row r="6" spans="1:10" ht="23.4" customHeight="1">
      <c r="C6" s="27"/>
      <c r="E6" s="8" t="s">
        <v>69</v>
      </c>
      <c r="F6" s="58"/>
      <c r="G6" s="8" t="s">
        <v>70</v>
      </c>
      <c r="I6" s="27"/>
      <c r="J6" s="57"/>
    </row>
    <row r="7" spans="1:10" ht="23.4" customHeight="1">
      <c r="C7" s="27"/>
      <c r="E7" s="8" t="s">
        <v>71</v>
      </c>
      <c r="F7" s="58"/>
      <c r="G7" s="8"/>
      <c r="I7" s="27"/>
      <c r="J7" s="57"/>
    </row>
    <row r="8" spans="1:10" ht="23.4" customHeight="1">
      <c r="A8" s="10" t="s">
        <v>1</v>
      </c>
      <c r="B8" s="10"/>
    </row>
    <row r="9" spans="1:10" ht="23.4" customHeight="1">
      <c r="A9" s="10" t="s">
        <v>2</v>
      </c>
      <c r="B9" s="10"/>
    </row>
    <row r="10" spans="1:10" ht="23.4" customHeight="1">
      <c r="A10" s="5" t="s">
        <v>34</v>
      </c>
      <c r="B10" s="5"/>
      <c r="C10" s="13"/>
      <c r="E10" s="14">
        <v>259043</v>
      </c>
      <c r="F10" s="14"/>
      <c r="G10" s="14">
        <v>363937</v>
      </c>
      <c r="I10" s="14"/>
      <c r="J10" s="62"/>
    </row>
    <row r="11" spans="1:10" ht="23.4" customHeight="1">
      <c r="A11" s="5" t="s">
        <v>101</v>
      </c>
      <c r="B11" s="5"/>
      <c r="C11" s="13">
        <v>3</v>
      </c>
      <c r="E11" s="14">
        <v>110780</v>
      </c>
      <c r="F11" s="14"/>
      <c r="G11" s="14">
        <v>103329</v>
      </c>
      <c r="I11" s="14"/>
      <c r="J11" s="62"/>
    </row>
    <row r="12" spans="1:10" ht="23.4" customHeight="1">
      <c r="A12" s="5" t="s">
        <v>20</v>
      </c>
      <c r="B12" s="5"/>
      <c r="C12" s="13">
        <v>4</v>
      </c>
      <c r="D12" s="13"/>
      <c r="E12" s="14">
        <v>67912</v>
      </c>
      <c r="F12" s="14"/>
      <c r="G12" s="14">
        <v>56404</v>
      </c>
      <c r="I12" s="14"/>
      <c r="J12" s="62"/>
    </row>
    <row r="13" spans="1:10" ht="23.4" customHeight="1">
      <c r="A13" s="5" t="s">
        <v>38</v>
      </c>
      <c r="B13" s="5"/>
      <c r="C13" s="13"/>
      <c r="D13" s="13"/>
      <c r="E13" s="14">
        <v>11459</v>
      </c>
      <c r="F13" s="14"/>
      <c r="G13" s="14">
        <v>11523</v>
      </c>
      <c r="I13" s="14"/>
      <c r="J13" s="62"/>
    </row>
    <row r="14" spans="1:10" ht="23.4" customHeight="1">
      <c r="A14" s="5" t="s">
        <v>117</v>
      </c>
      <c r="B14" s="5"/>
      <c r="C14" s="13">
        <v>5</v>
      </c>
      <c r="D14" s="13"/>
      <c r="E14" s="14">
        <v>101249</v>
      </c>
      <c r="F14" s="14"/>
      <c r="G14" s="14">
        <v>0</v>
      </c>
      <c r="I14" s="14"/>
      <c r="J14" s="62"/>
    </row>
    <row r="15" spans="1:10" ht="23.4" customHeight="1">
      <c r="A15" s="7" t="s">
        <v>21</v>
      </c>
      <c r="C15" s="13"/>
      <c r="D15" s="13"/>
      <c r="E15" s="15">
        <v>4643</v>
      </c>
      <c r="F15" s="14"/>
      <c r="G15" s="14">
        <v>2681</v>
      </c>
      <c r="I15" s="14"/>
      <c r="J15" s="62"/>
    </row>
    <row r="16" spans="1:10" ht="23.4" customHeight="1">
      <c r="A16" s="10" t="s">
        <v>3</v>
      </c>
      <c r="B16" s="10"/>
      <c r="C16" s="13"/>
      <c r="D16" s="13"/>
      <c r="E16" s="16">
        <f>SUM(E10,E11:E15)</f>
        <v>555086</v>
      </c>
      <c r="F16" s="14"/>
      <c r="G16" s="16">
        <f>SUM(G10,G11:G15)</f>
        <v>537874</v>
      </c>
      <c r="I16" s="14"/>
      <c r="J16" s="62"/>
    </row>
    <row r="17" spans="1:10" ht="23.4" customHeight="1">
      <c r="A17" s="10" t="s">
        <v>12</v>
      </c>
      <c r="B17" s="10"/>
      <c r="C17" s="13"/>
      <c r="D17" s="13"/>
      <c r="E17" s="14"/>
      <c r="F17" s="14"/>
      <c r="G17" s="14"/>
      <c r="I17" s="14"/>
      <c r="J17" s="62"/>
    </row>
    <row r="18" spans="1:10" ht="23.4" customHeight="1">
      <c r="A18" s="7" t="s">
        <v>39</v>
      </c>
      <c r="C18" s="13">
        <v>6</v>
      </c>
      <c r="D18" s="13"/>
      <c r="E18" s="14">
        <v>188310</v>
      </c>
      <c r="F18" s="14"/>
      <c r="G18" s="14">
        <v>195587</v>
      </c>
      <c r="I18" s="14"/>
      <c r="J18" s="62"/>
    </row>
    <row r="19" spans="1:10" ht="23.4" customHeight="1">
      <c r="A19" s="7" t="s">
        <v>68</v>
      </c>
      <c r="C19" s="13"/>
      <c r="D19" s="13"/>
      <c r="E19" s="14">
        <v>10195</v>
      </c>
      <c r="F19" s="14"/>
      <c r="G19" s="14">
        <v>10350</v>
      </c>
      <c r="I19" s="14"/>
      <c r="J19" s="62"/>
    </row>
    <row r="20" spans="1:10" ht="23.4" customHeight="1">
      <c r="A20" s="7" t="s">
        <v>22</v>
      </c>
      <c r="C20" s="8"/>
      <c r="D20" s="8"/>
      <c r="E20" s="15">
        <v>549</v>
      </c>
      <c r="F20" s="14"/>
      <c r="G20" s="15">
        <v>551</v>
      </c>
      <c r="I20" s="14"/>
      <c r="J20" s="62"/>
    </row>
    <row r="21" spans="1:10" ht="23.4" customHeight="1">
      <c r="A21" s="10" t="s">
        <v>90</v>
      </c>
      <c r="B21" s="10"/>
      <c r="C21" s="8"/>
      <c r="D21" s="8"/>
      <c r="E21" s="16">
        <f>SUM(E18:E20)</f>
        <v>199054</v>
      </c>
      <c r="F21" s="14"/>
      <c r="G21" s="16">
        <f>SUM(G18:G20)</f>
        <v>206488</v>
      </c>
      <c r="I21" s="14"/>
      <c r="J21" s="62"/>
    </row>
    <row r="22" spans="1:10" ht="23.4" customHeight="1" thickBot="1">
      <c r="A22" s="10" t="s">
        <v>4</v>
      </c>
      <c r="B22" s="10"/>
      <c r="E22" s="17">
        <f>SUM(E16,E21)</f>
        <v>754140</v>
      </c>
      <c r="F22" s="14"/>
      <c r="G22" s="17">
        <f>SUM(G16,G21)</f>
        <v>744362</v>
      </c>
      <c r="I22" s="14"/>
      <c r="J22" s="62"/>
    </row>
    <row r="23" spans="1:10" ht="23.4" customHeight="1" thickTop="1">
      <c r="E23" s="53"/>
      <c r="F23" s="70"/>
      <c r="G23" s="53"/>
      <c r="I23" s="53"/>
    </row>
    <row r="24" spans="1:10" ht="23.4" customHeight="1">
      <c r="A24" s="18" t="s">
        <v>93</v>
      </c>
      <c r="B24" s="18"/>
    </row>
    <row r="25" spans="1:10" ht="22.35" customHeight="1">
      <c r="A25" s="1" t="s">
        <v>74</v>
      </c>
      <c r="B25" s="1"/>
      <c r="C25" s="2"/>
      <c r="D25" s="2"/>
      <c r="E25" s="3"/>
      <c r="F25" s="4"/>
      <c r="G25" s="3"/>
      <c r="I25" s="3"/>
    </row>
    <row r="26" spans="1:10" ht="22.35" customHeight="1">
      <c r="A26" s="1" t="s">
        <v>95</v>
      </c>
      <c r="B26" s="1"/>
      <c r="C26" s="2"/>
      <c r="D26" s="2"/>
      <c r="E26" s="3"/>
      <c r="F26" s="4"/>
      <c r="G26" s="3"/>
      <c r="I26" s="3"/>
    </row>
    <row r="27" spans="1:10" ht="22.35" customHeight="1">
      <c r="A27" s="6" t="s">
        <v>114</v>
      </c>
      <c r="B27" s="6"/>
      <c r="C27" s="2"/>
      <c r="D27" s="2"/>
      <c r="E27" s="3"/>
      <c r="F27" s="4"/>
      <c r="G27" s="3"/>
      <c r="I27" s="3"/>
    </row>
    <row r="28" spans="1:10" ht="22.35" customHeight="1">
      <c r="A28" s="72" t="s">
        <v>67</v>
      </c>
      <c r="B28" s="72"/>
      <c r="C28" s="72"/>
      <c r="D28" s="72"/>
      <c r="E28" s="72"/>
      <c r="F28" s="72"/>
      <c r="G28" s="72"/>
      <c r="I28" s="7"/>
    </row>
    <row r="29" spans="1:10" ht="22.35" customHeight="1">
      <c r="C29" s="27" t="s">
        <v>0</v>
      </c>
      <c r="E29" s="60" t="s">
        <v>115</v>
      </c>
      <c r="F29" s="56"/>
      <c r="G29" s="60" t="s">
        <v>116</v>
      </c>
      <c r="I29" s="27"/>
      <c r="J29" s="57"/>
    </row>
    <row r="30" spans="1:10" ht="22.35" customHeight="1">
      <c r="C30" s="27"/>
      <c r="E30" s="8" t="s">
        <v>69</v>
      </c>
      <c r="F30" s="58"/>
      <c r="G30" s="8" t="s">
        <v>70</v>
      </c>
      <c r="I30" s="27"/>
      <c r="J30" s="57"/>
    </row>
    <row r="31" spans="1:10" ht="22.35" customHeight="1">
      <c r="C31" s="27"/>
      <c r="E31" s="8" t="s">
        <v>71</v>
      </c>
      <c r="F31" s="58"/>
      <c r="G31" s="8"/>
      <c r="I31" s="27"/>
      <c r="J31" s="57"/>
    </row>
    <row r="32" spans="1:10" ht="22.35" customHeight="1">
      <c r="A32" s="1" t="s">
        <v>30</v>
      </c>
      <c r="B32" s="1"/>
    </row>
    <row r="33" spans="1:10" ht="22.35" customHeight="1">
      <c r="A33" s="10" t="s">
        <v>5</v>
      </c>
      <c r="B33" s="10"/>
    </row>
    <row r="34" spans="1:10" ht="22.35" customHeight="1">
      <c r="A34" s="5" t="s">
        <v>102</v>
      </c>
      <c r="B34" s="5"/>
      <c r="C34" s="13">
        <v>7</v>
      </c>
      <c r="D34" s="13"/>
      <c r="E34" s="14">
        <v>101233</v>
      </c>
      <c r="F34" s="14"/>
      <c r="G34" s="14">
        <v>78515</v>
      </c>
      <c r="I34" s="14"/>
      <c r="J34" s="62"/>
    </row>
    <row r="35" spans="1:10" ht="22.35" customHeight="1">
      <c r="A35" s="5" t="s">
        <v>40</v>
      </c>
      <c r="B35" s="5"/>
      <c r="C35" s="13"/>
      <c r="D35" s="13"/>
      <c r="E35" s="14">
        <v>9758</v>
      </c>
      <c r="F35" s="14"/>
      <c r="G35" s="14">
        <v>10747</v>
      </c>
      <c r="I35" s="14"/>
      <c r="J35" s="62"/>
    </row>
    <row r="36" spans="1:10" ht="22.35" customHeight="1">
      <c r="A36" s="5" t="s">
        <v>23</v>
      </c>
      <c r="B36" s="5"/>
      <c r="C36" s="13"/>
      <c r="D36" s="13"/>
      <c r="E36" s="14">
        <v>1822</v>
      </c>
      <c r="F36" s="14"/>
      <c r="G36" s="14">
        <v>3582</v>
      </c>
      <c r="I36" s="14"/>
      <c r="J36" s="62"/>
    </row>
    <row r="37" spans="1:10" s="5" customFormat="1" ht="22.35" customHeight="1">
      <c r="A37" s="10" t="s">
        <v>6</v>
      </c>
      <c r="B37" s="10"/>
      <c r="C37" s="13"/>
      <c r="D37" s="13"/>
      <c r="E37" s="16">
        <f>SUM(E34:E36)</f>
        <v>112813</v>
      </c>
      <c r="F37" s="14"/>
      <c r="G37" s="16">
        <f>SUM(G34:G36)</f>
        <v>92844</v>
      </c>
      <c r="I37" s="14"/>
      <c r="J37" s="62"/>
    </row>
    <row r="38" spans="1:10" s="5" customFormat="1" ht="22.35" customHeight="1">
      <c r="A38" s="10" t="s">
        <v>17</v>
      </c>
      <c r="B38" s="10"/>
      <c r="C38" s="13"/>
      <c r="D38" s="13"/>
      <c r="E38" s="14"/>
      <c r="F38" s="14"/>
      <c r="G38" s="14"/>
      <c r="I38" s="14"/>
      <c r="J38" s="62"/>
    </row>
    <row r="39" spans="1:10" s="5" customFormat="1" ht="22.35" customHeight="1">
      <c r="A39" s="7" t="s">
        <v>118</v>
      </c>
      <c r="B39" s="7"/>
      <c r="C39" s="13">
        <v>8</v>
      </c>
      <c r="D39" s="13"/>
      <c r="E39" s="15">
        <v>25724</v>
      </c>
      <c r="F39" s="14"/>
      <c r="G39" s="15">
        <v>25343</v>
      </c>
      <c r="I39" s="14"/>
      <c r="J39" s="62"/>
    </row>
    <row r="40" spans="1:10" s="5" customFormat="1" ht="22.35" customHeight="1">
      <c r="A40" s="10" t="s">
        <v>18</v>
      </c>
      <c r="B40" s="10"/>
      <c r="C40" s="13"/>
      <c r="D40" s="13"/>
      <c r="E40" s="15">
        <f>SUM(E39:E39)</f>
        <v>25724</v>
      </c>
      <c r="F40" s="14"/>
      <c r="G40" s="15">
        <f>SUM(G39:G39)</f>
        <v>25343</v>
      </c>
      <c r="I40" s="14"/>
      <c r="J40" s="62"/>
    </row>
    <row r="41" spans="1:10" ht="22.35" customHeight="1">
      <c r="A41" s="10" t="s">
        <v>19</v>
      </c>
      <c r="B41" s="10"/>
      <c r="C41" s="13"/>
      <c r="D41" s="13"/>
      <c r="E41" s="15">
        <f>SUM(E37,E40)</f>
        <v>138537</v>
      </c>
      <c r="F41" s="14"/>
      <c r="G41" s="15">
        <f>SUM(G37,G40)</f>
        <v>118187</v>
      </c>
      <c r="I41" s="14"/>
      <c r="J41" s="62"/>
    </row>
    <row r="42" spans="1:10" ht="22.35" customHeight="1">
      <c r="A42" s="10" t="s">
        <v>7</v>
      </c>
      <c r="B42" s="10"/>
      <c r="E42" s="14"/>
      <c r="F42" s="14"/>
      <c r="G42" s="14"/>
      <c r="I42" s="14"/>
      <c r="J42" s="62"/>
    </row>
    <row r="43" spans="1:10" ht="22.35" customHeight="1">
      <c r="A43" s="7" t="s">
        <v>16</v>
      </c>
      <c r="C43" s="8"/>
      <c r="E43" s="14"/>
      <c r="F43" s="14"/>
      <c r="G43" s="14"/>
      <c r="I43" s="14"/>
      <c r="J43" s="62"/>
    </row>
    <row r="44" spans="1:10" ht="22.35" customHeight="1">
      <c r="A44" s="5" t="s">
        <v>36</v>
      </c>
      <c r="B44" s="5"/>
      <c r="E44" s="14"/>
      <c r="F44" s="14"/>
      <c r="G44" s="14"/>
      <c r="I44" s="14"/>
      <c r="J44" s="62"/>
    </row>
    <row r="45" spans="1:10" ht="22.35" customHeight="1" thickBot="1">
      <c r="A45" s="5" t="s">
        <v>91</v>
      </c>
      <c r="B45" s="5"/>
      <c r="C45" s="13"/>
      <c r="E45" s="17">
        <v>148500</v>
      </c>
      <c r="F45" s="14"/>
      <c r="G45" s="17">
        <v>148500</v>
      </c>
      <c r="I45" s="14"/>
      <c r="J45" s="62"/>
    </row>
    <row r="46" spans="1:10" ht="22.35" customHeight="1" thickTop="1">
      <c r="A46" s="5" t="s">
        <v>37</v>
      </c>
      <c r="B46" s="5"/>
      <c r="E46" s="14"/>
      <c r="F46" s="14"/>
      <c r="G46" s="14"/>
      <c r="I46" s="14"/>
      <c r="J46" s="62"/>
    </row>
    <row r="47" spans="1:10" s="59" customFormat="1" ht="22.35" customHeight="1">
      <c r="A47" s="5" t="s">
        <v>92</v>
      </c>
      <c r="B47" s="5"/>
      <c r="C47" s="13"/>
      <c r="D47" s="7"/>
      <c r="E47" s="14">
        <f>CE!B17</f>
        <v>148500</v>
      </c>
      <c r="F47" s="14"/>
      <c r="G47" s="14">
        <v>148500</v>
      </c>
      <c r="H47" s="7"/>
      <c r="I47" s="14"/>
      <c r="J47" s="62"/>
    </row>
    <row r="48" spans="1:10" s="59" customFormat="1" ht="22.35" customHeight="1">
      <c r="A48" s="7" t="s">
        <v>82</v>
      </c>
      <c r="B48" s="7"/>
      <c r="C48" s="13"/>
      <c r="D48" s="7"/>
      <c r="E48" s="14">
        <f>CE!D17</f>
        <v>156342</v>
      </c>
      <c r="F48" s="14"/>
      <c r="G48" s="14">
        <v>156342</v>
      </c>
      <c r="H48" s="7"/>
      <c r="I48" s="14"/>
      <c r="J48" s="62"/>
    </row>
    <row r="49" spans="1:10" s="59" customFormat="1" ht="22.35" customHeight="1">
      <c r="A49" s="5" t="s">
        <v>11</v>
      </c>
      <c r="B49" s="5"/>
      <c r="C49" s="7"/>
      <c r="D49" s="7"/>
      <c r="E49" s="14"/>
      <c r="F49" s="14"/>
      <c r="G49" s="14"/>
      <c r="H49" s="7"/>
      <c r="I49" s="14"/>
      <c r="J49" s="62"/>
    </row>
    <row r="50" spans="1:10" s="59" customFormat="1" ht="22.35" customHeight="1">
      <c r="A50" s="5" t="s">
        <v>24</v>
      </c>
      <c r="B50" s="5"/>
      <c r="C50" s="13"/>
      <c r="D50" s="7"/>
      <c r="E50" s="14">
        <f>CE!F17</f>
        <v>14850</v>
      </c>
      <c r="F50" s="14"/>
      <c r="G50" s="14">
        <v>14850</v>
      </c>
      <c r="H50" s="7"/>
      <c r="I50" s="14"/>
      <c r="J50" s="62"/>
    </row>
    <row r="51" spans="1:10" s="59" customFormat="1" ht="22.35" customHeight="1">
      <c r="A51" s="5" t="s">
        <v>25</v>
      </c>
      <c r="B51" s="5"/>
      <c r="C51" s="7"/>
      <c r="D51" s="7"/>
      <c r="E51" s="15">
        <f>CE!H17</f>
        <v>295911</v>
      </c>
      <c r="F51" s="14"/>
      <c r="G51" s="15">
        <f>SUM(CE!H14)</f>
        <v>306483</v>
      </c>
      <c r="H51" s="7"/>
      <c r="I51" s="14"/>
      <c r="J51" s="62"/>
    </row>
    <row r="52" spans="1:10" s="59" customFormat="1" ht="22.35" customHeight="1">
      <c r="A52" s="10" t="s">
        <v>8</v>
      </c>
      <c r="B52" s="10"/>
      <c r="C52" s="7"/>
      <c r="D52" s="7"/>
      <c r="E52" s="15">
        <f>SUM(E47:E51)</f>
        <v>615603</v>
      </c>
      <c r="F52" s="14"/>
      <c r="G52" s="15">
        <f>SUM(G47:G51)</f>
        <v>626175</v>
      </c>
      <c r="H52" s="7"/>
      <c r="I52" s="14"/>
      <c r="J52" s="62"/>
    </row>
    <row r="53" spans="1:10" s="59" customFormat="1" ht="22.35" customHeight="1" thickBot="1">
      <c r="A53" s="10" t="s">
        <v>9</v>
      </c>
      <c r="B53" s="10"/>
      <c r="C53" s="7"/>
      <c r="D53" s="7"/>
      <c r="E53" s="17">
        <f>SUM(E41,E52)</f>
        <v>754140</v>
      </c>
      <c r="F53" s="14"/>
      <c r="G53" s="17">
        <f>SUM(G41,G52)</f>
        <v>744362</v>
      </c>
      <c r="H53" s="7"/>
      <c r="I53" s="14"/>
      <c r="J53" s="62"/>
    </row>
    <row r="54" spans="1:10" s="59" customFormat="1" ht="22.35" customHeight="1" thickTop="1">
      <c r="A54" s="7"/>
      <c r="B54" s="7"/>
      <c r="C54" s="7"/>
      <c r="D54" s="7"/>
      <c r="E54" s="14">
        <f>SUM(E22-E53)</f>
        <v>0</v>
      </c>
      <c r="F54" s="14"/>
      <c r="G54" s="14">
        <f>SUM(G22-G53)</f>
        <v>0</v>
      </c>
      <c r="H54" s="7"/>
      <c r="I54" s="14"/>
    </row>
    <row r="55" spans="1:10" s="59" customFormat="1" ht="22.35" customHeight="1">
      <c r="A55" s="18" t="s">
        <v>93</v>
      </c>
      <c r="B55" s="18"/>
      <c r="C55" s="7"/>
      <c r="D55" s="7"/>
      <c r="E55" s="11"/>
      <c r="F55" s="12"/>
      <c r="G55" s="11"/>
      <c r="H55" s="7"/>
      <c r="I55" s="11"/>
    </row>
    <row r="56" spans="1:10" s="59" customFormat="1" ht="22.35" customHeight="1">
      <c r="A56" s="18"/>
      <c r="B56" s="18"/>
      <c r="C56" s="7"/>
      <c r="D56" s="7"/>
      <c r="E56" s="11"/>
      <c r="F56" s="12"/>
      <c r="G56" s="11"/>
      <c r="H56" s="7"/>
      <c r="I56" s="11"/>
    </row>
    <row r="57" spans="1:10" s="59" customFormat="1" ht="22.35" customHeight="1">
      <c r="A57" s="19"/>
      <c r="B57" s="18"/>
      <c r="C57" s="7"/>
      <c r="D57" s="7"/>
      <c r="E57" s="11"/>
      <c r="F57" s="12"/>
      <c r="G57" s="11"/>
      <c r="H57" s="7"/>
      <c r="I57" s="11"/>
    </row>
    <row r="58" spans="1:10" s="59" customFormat="1" ht="22.35" customHeight="1">
      <c r="A58" s="18"/>
      <c r="B58" s="18"/>
      <c r="C58" s="7"/>
      <c r="D58" s="7"/>
      <c r="E58" s="11"/>
      <c r="F58" s="12"/>
      <c r="G58" s="11"/>
      <c r="H58" s="7"/>
      <c r="I58" s="11"/>
    </row>
    <row r="59" spans="1:10" s="59" customFormat="1" ht="22.35" customHeight="1">
      <c r="A59" s="18"/>
      <c r="B59" s="18"/>
      <c r="C59" s="7" t="s">
        <v>10</v>
      </c>
      <c r="D59" s="7"/>
      <c r="E59" s="11"/>
      <c r="F59" s="12"/>
      <c r="G59" s="11"/>
      <c r="H59" s="7"/>
      <c r="I59" s="11"/>
    </row>
    <row r="60" spans="1:10" s="59" customFormat="1" ht="22.35" customHeight="1">
      <c r="A60" s="19"/>
      <c r="B60" s="18"/>
      <c r="C60" s="7"/>
      <c r="D60" s="7"/>
      <c r="E60" s="11"/>
      <c r="F60" s="12"/>
      <c r="G60" s="11"/>
      <c r="H60" s="7"/>
      <c r="I60" s="11"/>
    </row>
    <row r="61" spans="1:10" s="59" customFormat="1" ht="22.35" customHeight="1">
      <c r="A61" s="7"/>
      <c r="B61" s="7"/>
      <c r="C61" s="7"/>
      <c r="D61" s="7"/>
      <c r="E61" s="14"/>
      <c r="F61" s="14"/>
      <c r="G61" s="14"/>
      <c r="H61" s="7"/>
      <c r="I61" s="14"/>
    </row>
    <row r="62" spans="1:10" s="59" customFormat="1" ht="23.4" customHeight="1">
      <c r="A62" s="7"/>
      <c r="B62" s="7"/>
      <c r="C62" s="7"/>
      <c r="D62" s="7"/>
      <c r="E62" s="14"/>
      <c r="F62" s="14"/>
      <c r="G62" s="14"/>
      <c r="H62" s="7"/>
      <c r="I62" s="14"/>
    </row>
    <row r="63" spans="1:10" s="59" customFormat="1" ht="23.4" customHeight="1">
      <c r="A63" s="7"/>
      <c r="B63" s="7"/>
      <c r="C63" s="7"/>
      <c r="D63" s="7"/>
      <c r="E63" s="14"/>
      <c r="F63" s="14"/>
      <c r="G63" s="14"/>
      <c r="H63" s="7"/>
      <c r="I63" s="14"/>
    </row>
    <row r="64" spans="1:10" s="59" customFormat="1" ht="23.4" customHeight="1">
      <c r="A64" s="7"/>
      <c r="B64" s="7"/>
      <c r="C64" s="7"/>
      <c r="D64" s="7"/>
      <c r="E64" s="14"/>
      <c r="F64" s="14"/>
      <c r="G64" s="14"/>
      <c r="H64" s="7"/>
      <c r="I64" s="14"/>
    </row>
    <row r="65" spans="1:9" s="59" customFormat="1" ht="23.4" customHeight="1">
      <c r="A65" s="7"/>
      <c r="B65" s="7"/>
      <c r="C65" s="7"/>
      <c r="D65" s="7"/>
      <c r="E65" s="14"/>
      <c r="F65" s="14"/>
      <c r="G65" s="14"/>
      <c r="H65" s="7"/>
      <c r="I65" s="14"/>
    </row>
    <row r="66" spans="1:9" s="59" customFormat="1" ht="23.4" customHeight="1">
      <c r="A66" s="7"/>
      <c r="B66" s="7"/>
      <c r="C66" s="7"/>
      <c r="D66" s="7"/>
      <c r="E66" s="14"/>
      <c r="F66" s="14"/>
      <c r="G66" s="14"/>
      <c r="H66" s="7"/>
      <c r="I66" s="14"/>
    </row>
    <row r="67" spans="1:9" s="59" customFormat="1" ht="23.4" customHeight="1">
      <c r="A67" s="7"/>
      <c r="B67" s="7"/>
      <c r="C67" s="7"/>
      <c r="D67" s="7"/>
      <c r="E67" s="14"/>
      <c r="F67" s="14"/>
      <c r="G67" s="14"/>
      <c r="H67" s="7"/>
      <c r="I67" s="14"/>
    </row>
    <row r="68" spans="1:9" s="59" customFormat="1" ht="23.4" customHeight="1">
      <c r="A68" s="7"/>
      <c r="B68" s="7"/>
      <c r="C68" s="7"/>
      <c r="D68" s="7"/>
      <c r="E68" s="14"/>
      <c r="F68" s="14"/>
      <c r="G68" s="14"/>
      <c r="H68" s="7"/>
      <c r="I68" s="14"/>
    </row>
    <row r="69" spans="1:9" s="59" customFormat="1" ht="23.4" customHeight="1">
      <c r="A69" s="7"/>
      <c r="B69" s="7"/>
      <c r="C69" s="7"/>
      <c r="D69" s="7"/>
      <c r="E69" s="14"/>
      <c r="F69" s="14"/>
      <c r="G69" s="14"/>
      <c r="H69" s="7"/>
      <c r="I69" s="14"/>
    </row>
    <row r="70" spans="1:9" s="59" customFormat="1" ht="23.4" customHeight="1">
      <c r="A70" s="7"/>
      <c r="B70" s="7"/>
      <c r="C70" s="7"/>
      <c r="D70" s="7"/>
      <c r="E70" s="14"/>
      <c r="F70" s="14"/>
      <c r="G70" s="14"/>
      <c r="H70" s="7"/>
      <c r="I70" s="14"/>
    </row>
    <row r="71" spans="1:9" s="59" customFormat="1" ht="23.4" customHeight="1">
      <c r="A71" s="7"/>
      <c r="B71" s="7"/>
      <c r="C71" s="7"/>
      <c r="D71" s="7"/>
      <c r="E71" s="14"/>
      <c r="F71" s="14"/>
      <c r="G71" s="14"/>
      <c r="H71" s="7"/>
      <c r="I71" s="14"/>
    </row>
    <row r="72" spans="1:9" s="59" customFormat="1" ht="23.4" customHeight="1">
      <c r="A72" s="7"/>
      <c r="B72" s="7"/>
      <c r="C72" s="7"/>
      <c r="D72" s="7"/>
      <c r="E72" s="14"/>
      <c r="F72" s="14"/>
      <c r="G72" s="14"/>
      <c r="H72" s="7"/>
      <c r="I72" s="14"/>
    </row>
    <row r="73" spans="1:9" s="59" customFormat="1" ht="23.4" customHeight="1">
      <c r="A73" s="7"/>
      <c r="B73" s="7"/>
      <c r="C73" s="7"/>
      <c r="D73" s="7"/>
      <c r="E73" s="14"/>
      <c r="F73" s="14"/>
      <c r="G73" s="14"/>
      <c r="H73" s="7"/>
      <c r="I73" s="14"/>
    </row>
    <row r="74" spans="1:9" s="59" customFormat="1" ht="23.4" customHeight="1">
      <c r="A74" s="7"/>
      <c r="B74" s="7"/>
      <c r="C74" s="7"/>
      <c r="D74" s="7"/>
      <c r="E74" s="14"/>
      <c r="F74" s="14"/>
      <c r="G74" s="14"/>
      <c r="H74" s="7"/>
      <c r="I74" s="14"/>
    </row>
    <row r="75" spans="1:9" s="59" customFormat="1" ht="23.4" customHeight="1">
      <c r="A75" s="7"/>
      <c r="B75" s="7"/>
      <c r="C75" s="7"/>
      <c r="D75" s="7"/>
      <c r="E75" s="14"/>
      <c r="F75" s="14"/>
      <c r="G75" s="14"/>
      <c r="H75" s="7"/>
      <c r="I75" s="14"/>
    </row>
    <row r="76" spans="1:9" s="59" customFormat="1" ht="23.4" customHeight="1">
      <c r="A76" s="7"/>
      <c r="B76" s="7"/>
      <c r="C76" s="7"/>
      <c r="D76" s="7"/>
      <c r="E76" s="14"/>
      <c r="F76" s="14"/>
      <c r="G76" s="14"/>
      <c r="H76" s="7"/>
      <c r="I76" s="14"/>
    </row>
    <row r="77" spans="1:9" s="59" customFormat="1" ht="23.4" customHeight="1">
      <c r="A77" s="7"/>
      <c r="B77" s="7"/>
      <c r="C77" s="7"/>
      <c r="D77" s="7"/>
      <c r="E77" s="14"/>
      <c r="F77" s="14"/>
      <c r="G77" s="14"/>
      <c r="H77" s="7"/>
      <c r="I77" s="14"/>
    </row>
    <row r="78" spans="1:9" s="59" customFormat="1" ht="23.4" customHeight="1">
      <c r="A78" s="7"/>
      <c r="B78" s="7"/>
      <c r="C78" s="7"/>
      <c r="D78" s="7"/>
      <c r="E78" s="14"/>
      <c r="F78" s="14"/>
      <c r="G78" s="14"/>
      <c r="H78" s="7"/>
      <c r="I78" s="14"/>
    </row>
    <row r="79" spans="1:9" s="59" customFormat="1" ht="23.4" customHeight="1">
      <c r="A79" s="7"/>
      <c r="B79" s="7"/>
      <c r="C79" s="7"/>
      <c r="D79" s="7"/>
      <c r="E79" s="14"/>
      <c r="F79" s="14"/>
      <c r="G79" s="14"/>
      <c r="H79" s="7"/>
      <c r="I79" s="14"/>
    </row>
    <row r="80" spans="1:9" s="59" customFormat="1" ht="23.4" customHeight="1">
      <c r="A80" s="7"/>
      <c r="B80" s="7"/>
      <c r="C80" s="7"/>
      <c r="D80" s="7"/>
      <c r="E80" s="14"/>
      <c r="F80" s="14"/>
      <c r="G80" s="14"/>
      <c r="H80" s="7"/>
      <c r="I80" s="14"/>
    </row>
    <row r="81" spans="1:9" s="59" customFormat="1" ht="23.4" customHeight="1">
      <c r="A81" s="7"/>
      <c r="B81" s="7"/>
      <c r="C81" s="7"/>
      <c r="D81" s="7"/>
      <c r="E81" s="14"/>
      <c r="F81" s="14"/>
      <c r="G81" s="14"/>
      <c r="H81" s="7"/>
      <c r="I81" s="14"/>
    </row>
    <row r="82" spans="1:9" s="59" customFormat="1" ht="23.4" customHeight="1">
      <c r="A82" s="7"/>
      <c r="B82" s="7"/>
      <c r="C82" s="7"/>
      <c r="D82" s="7"/>
      <c r="E82" s="14"/>
      <c r="F82" s="14"/>
      <c r="G82" s="14"/>
      <c r="H82" s="7"/>
      <c r="I82" s="14"/>
    </row>
    <row r="83" spans="1:9" s="59" customFormat="1" ht="23.4" customHeight="1">
      <c r="A83" s="7"/>
      <c r="B83" s="7"/>
      <c r="C83" s="7"/>
      <c r="D83" s="7"/>
      <c r="E83" s="14"/>
      <c r="F83" s="14"/>
      <c r="G83" s="14"/>
      <c r="H83" s="7"/>
      <c r="I83" s="14"/>
    </row>
    <row r="84" spans="1:9" s="59" customFormat="1" ht="23.4" customHeight="1">
      <c r="A84" s="7"/>
      <c r="B84" s="7"/>
      <c r="C84" s="7"/>
      <c r="D84" s="7"/>
      <c r="E84" s="14"/>
      <c r="F84" s="14"/>
      <c r="G84" s="14"/>
      <c r="H84" s="7"/>
      <c r="I84" s="14"/>
    </row>
    <row r="85" spans="1:9" s="59" customFormat="1" ht="23.4" customHeight="1">
      <c r="A85" s="7"/>
      <c r="B85" s="7"/>
      <c r="C85" s="7"/>
      <c r="D85" s="7"/>
      <c r="E85" s="14"/>
      <c r="F85" s="14"/>
      <c r="G85" s="14"/>
      <c r="H85" s="7"/>
      <c r="I85" s="14"/>
    </row>
    <row r="86" spans="1:9" s="59" customFormat="1" ht="23.4" customHeight="1">
      <c r="A86" s="7"/>
      <c r="B86" s="7"/>
      <c r="C86" s="7"/>
      <c r="D86" s="7"/>
      <c r="E86" s="14"/>
      <c r="F86" s="14"/>
      <c r="G86" s="14"/>
      <c r="H86" s="7"/>
      <c r="I86" s="14"/>
    </row>
    <row r="87" spans="1:9" s="59" customFormat="1" ht="23.4" customHeight="1">
      <c r="A87" s="7"/>
      <c r="B87" s="7"/>
      <c r="C87" s="7"/>
      <c r="D87" s="7"/>
      <c r="E87" s="14"/>
      <c r="F87" s="14"/>
      <c r="G87" s="14"/>
      <c r="H87" s="7"/>
      <c r="I87" s="14"/>
    </row>
    <row r="88" spans="1:9" s="59" customFormat="1" ht="23.4" customHeight="1">
      <c r="A88" s="7"/>
      <c r="B88" s="7"/>
      <c r="C88" s="7"/>
      <c r="D88" s="7"/>
      <c r="E88" s="14"/>
      <c r="F88" s="14"/>
      <c r="G88" s="14"/>
      <c r="H88" s="7"/>
      <c r="I88" s="14"/>
    </row>
    <row r="89" spans="1:9" s="59" customFormat="1" ht="23.4" customHeight="1">
      <c r="A89" s="7"/>
      <c r="B89" s="7"/>
      <c r="C89" s="7"/>
      <c r="D89" s="7"/>
      <c r="E89" s="14"/>
      <c r="F89" s="14"/>
      <c r="G89" s="14"/>
      <c r="H89" s="7"/>
      <c r="I89" s="14"/>
    </row>
    <row r="90" spans="1:9" s="59" customFormat="1" ht="23.4" customHeight="1">
      <c r="A90" s="7"/>
      <c r="B90" s="7"/>
      <c r="C90" s="7"/>
      <c r="D90" s="7"/>
      <c r="E90" s="14"/>
      <c r="F90" s="14"/>
      <c r="G90" s="14"/>
      <c r="H90" s="7"/>
      <c r="I90" s="14"/>
    </row>
    <row r="91" spans="1:9" s="59" customFormat="1" ht="23.4" customHeight="1">
      <c r="A91" s="7"/>
      <c r="B91" s="7"/>
      <c r="C91" s="7"/>
      <c r="D91" s="7"/>
      <c r="E91" s="14"/>
      <c r="F91" s="14"/>
      <c r="G91" s="14"/>
      <c r="H91" s="7"/>
      <c r="I91" s="14"/>
    </row>
    <row r="92" spans="1:9" s="59" customFormat="1" ht="23.4" customHeight="1">
      <c r="A92" s="7"/>
      <c r="B92" s="7"/>
      <c r="C92" s="7"/>
      <c r="D92" s="7"/>
      <c r="E92" s="14"/>
      <c r="F92" s="14"/>
      <c r="G92" s="14"/>
      <c r="H92" s="7"/>
      <c r="I92" s="14"/>
    </row>
    <row r="93" spans="1:9" s="59" customFormat="1" ht="23.4" customHeight="1">
      <c r="A93" s="7"/>
      <c r="B93" s="7"/>
      <c r="C93" s="7"/>
      <c r="D93" s="7"/>
      <c r="E93" s="14"/>
      <c r="F93" s="14"/>
      <c r="G93" s="14"/>
      <c r="H93" s="7"/>
      <c r="I93" s="14"/>
    </row>
    <row r="94" spans="1:9" s="59" customFormat="1" ht="23.4" customHeight="1">
      <c r="A94" s="7"/>
      <c r="B94" s="7"/>
      <c r="C94" s="7"/>
      <c r="D94" s="7"/>
      <c r="E94" s="14"/>
      <c r="F94" s="14"/>
      <c r="G94" s="14"/>
      <c r="H94" s="7"/>
      <c r="I94" s="14"/>
    </row>
    <row r="95" spans="1:9" s="59" customFormat="1" ht="23.4" customHeight="1">
      <c r="A95" s="7"/>
      <c r="B95" s="7"/>
      <c r="C95" s="7"/>
      <c r="D95" s="7"/>
      <c r="E95" s="14"/>
      <c r="F95" s="14"/>
      <c r="G95" s="14"/>
      <c r="H95" s="7"/>
      <c r="I95" s="14"/>
    </row>
    <row r="96" spans="1:9" s="59" customFormat="1" ht="23.4" customHeight="1">
      <c r="A96" s="7"/>
      <c r="B96" s="7"/>
      <c r="C96" s="7"/>
      <c r="D96" s="7"/>
      <c r="E96" s="14"/>
      <c r="F96" s="14"/>
      <c r="G96" s="14"/>
      <c r="H96" s="7"/>
      <c r="I96" s="14"/>
    </row>
    <row r="97" spans="1:9" s="59" customFormat="1" ht="23.4" customHeight="1">
      <c r="A97" s="7"/>
      <c r="B97" s="7"/>
      <c r="C97" s="7"/>
      <c r="D97" s="7"/>
      <c r="E97" s="14"/>
      <c r="F97" s="14"/>
      <c r="G97" s="14"/>
      <c r="H97" s="7"/>
      <c r="I97" s="14"/>
    </row>
    <row r="98" spans="1:9" s="59" customFormat="1" ht="23.4" customHeight="1">
      <c r="A98" s="7"/>
      <c r="B98" s="7"/>
      <c r="C98" s="7"/>
      <c r="D98" s="7"/>
      <c r="E98" s="14"/>
      <c r="F98" s="14"/>
      <c r="G98" s="14"/>
      <c r="H98" s="7"/>
      <c r="I98" s="14"/>
    </row>
    <row r="99" spans="1:9" s="59" customFormat="1" ht="23.4" customHeight="1">
      <c r="A99" s="7"/>
      <c r="B99" s="7"/>
      <c r="C99" s="7"/>
      <c r="D99" s="7"/>
      <c r="E99" s="14"/>
      <c r="F99" s="14"/>
      <c r="G99" s="14"/>
      <c r="H99" s="7"/>
      <c r="I99" s="14"/>
    </row>
    <row r="100" spans="1:9" s="59" customFormat="1" ht="23.4" customHeight="1">
      <c r="A100" s="7"/>
      <c r="B100" s="7"/>
      <c r="C100" s="7"/>
      <c r="D100" s="7"/>
      <c r="E100" s="14"/>
      <c r="F100" s="14"/>
      <c r="G100" s="14"/>
      <c r="H100" s="7"/>
      <c r="I100" s="14"/>
    </row>
    <row r="101" spans="1:9" s="59" customFormat="1" ht="23.4" customHeight="1">
      <c r="A101" s="7"/>
      <c r="B101" s="7"/>
      <c r="C101" s="7"/>
      <c r="D101" s="7"/>
      <c r="E101" s="14"/>
      <c r="F101" s="14"/>
      <c r="G101" s="14"/>
      <c r="H101" s="7"/>
      <c r="I101" s="14"/>
    </row>
    <row r="102" spans="1:9" s="59" customFormat="1" ht="23.4" customHeight="1">
      <c r="A102" s="7"/>
      <c r="B102" s="7"/>
      <c r="C102" s="7"/>
      <c r="D102" s="7"/>
      <c r="E102" s="14"/>
      <c r="F102" s="14"/>
      <c r="G102" s="14"/>
      <c r="H102" s="7"/>
      <c r="I102" s="14"/>
    </row>
    <row r="103" spans="1:9" s="59" customFormat="1" ht="23.4" customHeight="1">
      <c r="A103" s="7"/>
      <c r="B103" s="7"/>
      <c r="C103" s="7"/>
      <c r="D103" s="7"/>
      <c r="E103" s="14"/>
      <c r="F103" s="14"/>
      <c r="G103" s="14"/>
      <c r="H103" s="7"/>
      <c r="I103" s="14"/>
    </row>
    <row r="104" spans="1:9" s="59" customFormat="1" ht="23.4" customHeight="1">
      <c r="A104" s="7"/>
      <c r="B104" s="7"/>
      <c r="C104" s="7"/>
      <c r="D104" s="7"/>
      <c r="E104" s="14"/>
      <c r="F104" s="14"/>
      <c r="G104" s="14"/>
      <c r="H104" s="7"/>
      <c r="I104" s="14"/>
    </row>
    <row r="105" spans="1:9" s="59" customFormat="1" ht="23.4" customHeight="1">
      <c r="A105" s="7"/>
      <c r="B105" s="7"/>
      <c r="C105" s="7"/>
      <c r="D105" s="7"/>
      <c r="E105" s="14"/>
      <c r="F105" s="14"/>
      <c r="G105" s="14"/>
      <c r="H105" s="7"/>
      <c r="I105" s="14"/>
    </row>
    <row r="106" spans="1:9" s="59" customFormat="1" ht="23.4" customHeight="1">
      <c r="A106" s="7"/>
      <c r="B106" s="7"/>
      <c r="C106" s="7"/>
      <c r="D106" s="7"/>
      <c r="E106" s="14"/>
      <c r="F106" s="14"/>
      <c r="G106" s="14"/>
      <c r="H106" s="7"/>
      <c r="I106" s="14"/>
    </row>
    <row r="107" spans="1:9" s="59" customFormat="1" ht="23.4" customHeight="1">
      <c r="A107" s="7"/>
      <c r="B107" s="7"/>
      <c r="C107" s="7"/>
      <c r="D107" s="7"/>
      <c r="E107" s="14"/>
      <c r="F107" s="14"/>
      <c r="G107" s="14"/>
      <c r="H107" s="7"/>
      <c r="I107" s="14"/>
    </row>
    <row r="108" spans="1:9" s="59" customFormat="1" ht="23.4" customHeight="1">
      <c r="A108" s="7"/>
      <c r="B108" s="7"/>
      <c r="C108" s="7"/>
      <c r="D108" s="7"/>
      <c r="E108" s="14"/>
      <c r="F108" s="14"/>
      <c r="G108" s="14"/>
      <c r="H108" s="7"/>
      <c r="I108" s="14"/>
    </row>
    <row r="109" spans="1:9" s="59" customFormat="1" ht="23.4" customHeight="1">
      <c r="A109" s="7"/>
      <c r="B109" s="7"/>
      <c r="C109" s="7"/>
      <c r="D109" s="7"/>
      <c r="E109" s="14"/>
      <c r="F109" s="14"/>
      <c r="G109" s="14"/>
      <c r="H109" s="7"/>
      <c r="I109" s="14"/>
    </row>
    <row r="110" spans="1:9" s="59" customFormat="1" ht="23.4" customHeight="1">
      <c r="A110" s="7"/>
      <c r="B110" s="7"/>
      <c r="C110" s="7"/>
      <c r="D110" s="7"/>
      <c r="E110" s="14"/>
      <c r="F110" s="14"/>
      <c r="G110" s="14"/>
      <c r="H110" s="7"/>
      <c r="I110" s="14"/>
    </row>
    <row r="111" spans="1:9" s="59" customFormat="1" ht="23.4" customHeight="1">
      <c r="A111" s="7"/>
      <c r="B111" s="7"/>
      <c r="C111" s="7"/>
      <c r="D111" s="7"/>
      <c r="E111" s="14"/>
      <c r="F111" s="14"/>
      <c r="G111" s="14"/>
      <c r="H111" s="7"/>
      <c r="I111" s="14"/>
    </row>
    <row r="112" spans="1:9" s="59" customFormat="1" ht="23.4" customHeight="1">
      <c r="A112" s="7"/>
      <c r="B112" s="7"/>
      <c r="C112" s="7"/>
      <c r="D112" s="7"/>
      <c r="E112" s="14"/>
      <c r="F112" s="14"/>
      <c r="G112" s="14"/>
      <c r="H112" s="7"/>
      <c r="I112" s="14"/>
    </row>
    <row r="113" spans="1:9" s="59" customFormat="1" ht="23.4" customHeight="1">
      <c r="A113" s="7"/>
      <c r="B113" s="7"/>
      <c r="C113" s="7"/>
      <c r="D113" s="7"/>
      <c r="E113" s="14"/>
      <c r="F113" s="14"/>
      <c r="G113" s="14"/>
      <c r="H113" s="7"/>
      <c r="I113" s="14"/>
    </row>
    <row r="114" spans="1:9" s="59" customFormat="1" ht="23.4" customHeight="1">
      <c r="A114" s="7"/>
      <c r="B114" s="7"/>
      <c r="C114" s="7"/>
      <c r="D114" s="7"/>
      <c r="E114" s="14"/>
      <c r="F114" s="14"/>
      <c r="G114" s="14"/>
      <c r="H114" s="7"/>
      <c r="I114" s="14"/>
    </row>
    <row r="115" spans="1:9" s="59" customFormat="1" ht="23.4" customHeight="1">
      <c r="A115" s="7"/>
      <c r="B115" s="7"/>
      <c r="C115" s="7"/>
      <c r="D115" s="7"/>
      <c r="E115" s="14"/>
      <c r="F115" s="14"/>
      <c r="G115" s="14"/>
      <c r="H115" s="7"/>
      <c r="I115" s="14"/>
    </row>
    <row r="116" spans="1:9" s="59" customFormat="1" ht="23.4" customHeight="1">
      <c r="A116" s="7"/>
      <c r="B116" s="7"/>
      <c r="C116" s="7"/>
      <c r="D116" s="7"/>
      <c r="E116" s="14"/>
      <c r="F116" s="14"/>
      <c r="G116" s="14"/>
      <c r="H116" s="7"/>
      <c r="I116" s="14"/>
    </row>
    <row r="117" spans="1:9" s="59" customFormat="1" ht="23.4" customHeight="1">
      <c r="A117" s="7"/>
      <c r="B117" s="7"/>
      <c r="C117" s="7"/>
      <c r="D117" s="7"/>
      <c r="E117" s="14"/>
      <c r="F117" s="14"/>
      <c r="G117" s="14"/>
      <c r="H117" s="7"/>
      <c r="I117" s="14"/>
    </row>
    <row r="118" spans="1:9" s="59" customFormat="1" ht="23.4" customHeight="1">
      <c r="A118" s="7"/>
      <c r="B118" s="7"/>
      <c r="C118" s="7"/>
      <c r="D118" s="7"/>
      <c r="E118" s="14"/>
      <c r="F118" s="14"/>
      <c r="G118" s="14"/>
      <c r="H118" s="7"/>
      <c r="I118" s="14"/>
    </row>
    <row r="119" spans="1:9" s="59" customFormat="1" ht="23.4" customHeight="1">
      <c r="A119" s="7"/>
      <c r="B119" s="7"/>
      <c r="C119" s="7"/>
      <c r="D119" s="7"/>
      <c r="E119" s="14"/>
      <c r="F119" s="14"/>
      <c r="G119" s="14"/>
      <c r="H119" s="7"/>
      <c r="I119" s="14"/>
    </row>
    <row r="120" spans="1:9" s="59" customFormat="1" ht="23.4" customHeight="1">
      <c r="A120" s="7"/>
      <c r="B120" s="7"/>
      <c r="C120" s="7"/>
      <c r="D120" s="7"/>
      <c r="E120" s="14"/>
      <c r="F120" s="14"/>
      <c r="G120" s="14"/>
      <c r="H120" s="7"/>
      <c r="I120" s="14"/>
    </row>
    <row r="121" spans="1:9" s="59" customFormat="1" ht="23.4" customHeight="1">
      <c r="A121" s="7"/>
      <c r="B121" s="7"/>
      <c r="C121" s="7"/>
      <c r="D121" s="7"/>
      <c r="E121" s="14"/>
      <c r="F121" s="14"/>
      <c r="G121" s="14"/>
      <c r="H121" s="7"/>
      <c r="I121" s="14"/>
    </row>
    <row r="122" spans="1:9" s="59" customFormat="1" ht="23.4" customHeight="1">
      <c r="A122" s="7"/>
      <c r="B122" s="7"/>
      <c r="C122" s="7"/>
      <c r="D122" s="7"/>
      <c r="E122" s="11"/>
      <c r="F122" s="12"/>
      <c r="G122" s="11"/>
      <c r="H122" s="7"/>
      <c r="I122" s="11"/>
    </row>
    <row r="123" spans="1:9" s="59" customFormat="1" ht="23.4" customHeight="1">
      <c r="A123" s="7"/>
      <c r="B123" s="7"/>
      <c r="C123" s="7"/>
      <c r="D123" s="7"/>
      <c r="E123" s="11"/>
      <c r="F123" s="12"/>
      <c r="G123" s="11"/>
      <c r="H123" s="7"/>
      <c r="I123" s="11"/>
    </row>
    <row r="124" spans="1:9" s="59" customFormat="1" ht="23.4" customHeight="1">
      <c r="A124" s="7"/>
      <c r="B124" s="7"/>
      <c r="C124" s="7"/>
      <c r="D124" s="7"/>
      <c r="E124" s="11"/>
      <c r="F124" s="12"/>
      <c r="G124" s="11"/>
      <c r="H124" s="7"/>
      <c r="I124" s="11"/>
    </row>
    <row r="125" spans="1:9" s="59" customFormat="1" ht="23.4" customHeight="1">
      <c r="A125" s="7"/>
      <c r="B125" s="7"/>
      <c r="C125" s="7"/>
      <c r="D125" s="7"/>
      <c r="E125" s="11"/>
      <c r="F125" s="12"/>
      <c r="G125" s="11"/>
      <c r="H125" s="7"/>
      <c r="I125" s="11"/>
    </row>
    <row r="126" spans="1:9" s="59" customFormat="1" ht="23.4" customHeight="1">
      <c r="A126" s="7"/>
      <c r="B126" s="7"/>
      <c r="C126" s="7"/>
      <c r="D126" s="7"/>
      <c r="E126" s="11"/>
      <c r="F126" s="12"/>
      <c r="G126" s="11"/>
      <c r="H126" s="7"/>
      <c r="I126" s="11"/>
    </row>
    <row r="127" spans="1:9" ht="23.4" customHeight="1"/>
    <row r="128" spans="1:9" ht="23.4" customHeight="1"/>
  </sheetData>
  <mergeCells count="2">
    <mergeCell ref="A4:G4"/>
    <mergeCell ref="A28:G28"/>
  </mergeCells>
  <printOptions horizontalCentered="1" gridLinesSet="0"/>
  <pageMargins left="0.9055118110236221" right="0.36" top="0.78740157480314965" bottom="0.19685039370078741" header="0.19685039370078741" footer="0.19685039370078741"/>
  <pageSetup paperSize="9" scale="92" orientation="portrait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14"/>
  <sheetViews>
    <sheetView showGridLines="0" view="pageBreakPreview" zoomScaleNormal="90" zoomScaleSheetLayoutView="100" workbookViewId="0">
      <selection activeCell="H9" sqref="H9"/>
    </sheetView>
  </sheetViews>
  <sheetFormatPr defaultColWidth="10.5546875" defaultRowHeight="24" customHeight="1"/>
  <cols>
    <col min="1" max="3" width="10.88671875" style="7" customWidth="1"/>
    <col min="4" max="4" width="15.109375" style="7" customWidth="1"/>
    <col min="5" max="5" width="2.5546875" style="7" customWidth="1"/>
    <col min="6" max="6" width="8.44140625" style="7" customWidth="1"/>
    <col min="7" max="7" width="1.5546875" style="7" customWidth="1"/>
    <col min="8" max="8" width="14.6640625" style="11" customWidth="1"/>
    <col min="9" max="9" width="1.5546875" style="12" customWidth="1"/>
    <col min="10" max="10" width="14.6640625" style="11" customWidth="1"/>
    <col min="11" max="11" width="1.5546875" style="7" customWidth="1"/>
    <col min="12" max="12" width="14.88671875" style="7" bestFit="1" customWidth="1"/>
    <col min="13" max="16384" width="10.5546875" style="7"/>
  </cols>
  <sheetData>
    <row r="1" spans="1:12" s="5" customFormat="1" ht="24" customHeight="1">
      <c r="B1" s="2"/>
      <c r="C1" s="2"/>
      <c r="D1" s="2"/>
      <c r="E1" s="2"/>
      <c r="F1" s="2"/>
      <c r="G1" s="2"/>
      <c r="H1" s="3"/>
      <c r="I1" s="4"/>
      <c r="J1" s="46" t="s">
        <v>73</v>
      </c>
    </row>
    <row r="2" spans="1:12" s="5" customFormat="1" ht="24" customHeight="1">
      <c r="A2" s="1" t="s">
        <v>74</v>
      </c>
      <c r="B2" s="2"/>
      <c r="C2" s="2"/>
      <c r="D2" s="2"/>
      <c r="E2" s="2"/>
      <c r="F2" s="2"/>
      <c r="G2" s="2"/>
      <c r="H2" s="3"/>
      <c r="I2" s="4"/>
      <c r="J2" s="3"/>
    </row>
    <row r="3" spans="1:12" s="5" customFormat="1" ht="24" customHeight="1">
      <c r="A3" s="21" t="s">
        <v>41</v>
      </c>
      <c r="B3" s="2"/>
      <c r="C3" s="2"/>
      <c r="D3" s="2"/>
      <c r="E3" s="2"/>
      <c r="F3" s="2"/>
      <c r="G3" s="2"/>
      <c r="H3" s="3"/>
      <c r="I3" s="4"/>
      <c r="J3" s="3"/>
      <c r="K3" s="47"/>
    </row>
    <row r="4" spans="1:12" s="5" customFormat="1" ht="24" customHeight="1">
      <c r="A4" s="6" t="s">
        <v>113</v>
      </c>
      <c r="B4" s="2"/>
      <c r="C4" s="2"/>
      <c r="D4" s="2"/>
      <c r="E4" s="2"/>
      <c r="F4" s="2"/>
      <c r="G4" s="2"/>
      <c r="H4" s="3"/>
      <c r="I4" s="4"/>
      <c r="J4" s="3"/>
      <c r="K4" s="47"/>
    </row>
    <row r="5" spans="1:12" s="5" customFormat="1" ht="24" customHeight="1">
      <c r="A5" s="72" t="s">
        <v>85</v>
      </c>
      <c r="B5" s="72"/>
      <c r="C5" s="72"/>
      <c r="D5" s="72"/>
      <c r="E5" s="72"/>
      <c r="F5" s="72"/>
      <c r="G5" s="72"/>
      <c r="H5" s="72"/>
      <c r="I5" s="72"/>
      <c r="J5" s="72"/>
      <c r="K5" s="47"/>
    </row>
    <row r="6" spans="1:12" ht="24" customHeight="1">
      <c r="C6" s="8"/>
      <c r="D6" s="9"/>
      <c r="E6" s="9"/>
      <c r="F6" s="27" t="s">
        <v>0</v>
      </c>
      <c r="H6" s="27">
        <v>2569</v>
      </c>
      <c r="I6" s="7"/>
      <c r="J6" s="27">
        <v>2568</v>
      </c>
      <c r="K6" s="20"/>
    </row>
    <row r="7" spans="1:12" ht="24" customHeight="1">
      <c r="A7" s="10" t="s">
        <v>66</v>
      </c>
      <c r="C7" s="8"/>
      <c r="D7" s="9"/>
      <c r="E7" s="9"/>
      <c r="F7" s="27"/>
      <c r="H7" s="27"/>
      <c r="I7" s="7"/>
      <c r="J7" s="27"/>
      <c r="K7" s="20"/>
    </row>
    <row r="8" spans="1:12" ht="24" customHeight="1">
      <c r="A8" s="1" t="s">
        <v>26</v>
      </c>
      <c r="D8" s="8"/>
      <c r="E8" s="8"/>
      <c r="K8" s="20"/>
    </row>
    <row r="9" spans="1:12" ht="24" customHeight="1">
      <c r="A9" s="5" t="s">
        <v>31</v>
      </c>
      <c r="D9" s="8"/>
      <c r="E9" s="8"/>
      <c r="H9" s="14">
        <v>184863</v>
      </c>
      <c r="I9" s="14"/>
      <c r="J9" s="14">
        <v>171233</v>
      </c>
      <c r="K9" s="20"/>
      <c r="L9" s="49"/>
    </row>
    <row r="10" spans="1:12" ht="24" customHeight="1">
      <c r="A10" s="5" t="s">
        <v>32</v>
      </c>
      <c r="D10" s="8"/>
      <c r="E10" s="8"/>
      <c r="H10" s="15">
        <v>1310</v>
      </c>
      <c r="I10" s="14"/>
      <c r="J10" s="15">
        <v>647</v>
      </c>
      <c r="K10" s="20"/>
      <c r="L10" s="49"/>
    </row>
    <row r="11" spans="1:12" ht="24" customHeight="1">
      <c r="A11" s="1" t="s">
        <v>27</v>
      </c>
      <c r="D11" s="8"/>
      <c r="E11" s="8"/>
      <c r="H11" s="15">
        <f>SUM(H9:H10)</f>
        <v>186173</v>
      </c>
      <c r="I11" s="14"/>
      <c r="J11" s="15">
        <f>SUM(J9:J10)</f>
        <v>171880</v>
      </c>
      <c r="K11" s="20"/>
      <c r="L11" s="49"/>
    </row>
    <row r="12" spans="1:12" ht="24" customHeight="1">
      <c r="A12" s="1" t="s">
        <v>28</v>
      </c>
      <c r="D12" s="8"/>
      <c r="E12" s="8"/>
      <c r="H12" s="14"/>
      <c r="I12" s="14"/>
      <c r="J12" s="14"/>
      <c r="K12" s="20"/>
      <c r="L12" s="49"/>
    </row>
    <row r="13" spans="1:12" ht="24" customHeight="1">
      <c r="A13" s="5" t="s">
        <v>33</v>
      </c>
      <c r="D13" s="8"/>
      <c r="E13" s="8"/>
      <c r="H13" s="14">
        <v>140861</v>
      </c>
      <c r="I13" s="14"/>
      <c r="J13" s="14">
        <v>127716</v>
      </c>
      <c r="K13" s="20"/>
      <c r="L13" s="49"/>
    </row>
    <row r="14" spans="1:12" ht="24" customHeight="1">
      <c r="A14" s="5" t="s">
        <v>86</v>
      </c>
      <c r="D14" s="8"/>
      <c r="E14" s="8"/>
      <c r="H14" s="14">
        <v>6665</v>
      </c>
      <c r="I14" s="14"/>
      <c r="J14" s="14">
        <v>5905</v>
      </c>
      <c r="K14" s="20"/>
      <c r="L14" s="52"/>
    </row>
    <row r="15" spans="1:12" ht="24" customHeight="1">
      <c r="A15" s="5" t="s">
        <v>35</v>
      </c>
      <c r="D15" s="8"/>
      <c r="E15" s="8"/>
      <c r="H15" s="14">
        <v>11259</v>
      </c>
      <c r="I15" s="14"/>
      <c r="J15" s="14">
        <v>11588</v>
      </c>
      <c r="K15" s="20"/>
      <c r="L15" s="52"/>
    </row>
    <row r="16" spans="1:12" ht="24" customHeight="1">
      <c r="A16" s="5" t="s">
        <v>122</v>
      </c>
      <c r="D16" s="8"/>
      <c r="E16" s="8"/>
      <c r="F16" s="13"/>
      <c r="H16" s="14">
        <v>-150</v>
      </c>
      <c r="I16" s="14"/>
      <c r="J16" s="14">
        <v>5596</v>
      </c>
      <c r="K16" s="20"/>
      <c r="L16" s="49"/>
    </row>
    <row r="17" spans="1:12" ht="24" customHeight="1">
      <c r="A17" s="42" t="s">
        <v>123</v>
      </c>
      <c r="E17" s="8"/>
      <c r="F17" s="13"/>
      <c r="H17" s="15">
        <v>121</v>
      </c>
      <c r="I17" s="14"/>
      <c r="J17" s="15">
        <v>-589</v>
      </c>
      <c r="K17" s="20"/>
      <c r="L17" s="52"/>
    </row>
    <row r="18" spans="1:12" ht="24" customHeight="1">
      <c r="A18" s="1" t="s">
        <v>29</v>
      </c>
      <c r="D18" s="8"/>
      <c r="E18" s="8"/>
      <c r="H18" s="15">
        <f>SUM(H13:H17)</f>
        <v>158756</v>
      </c>
      <c r="I18" s="14"/>
      <c r="J18" s="15">
        <f>SUM(J13:J17)</f>
        <v>150216</v>
      </c>
      <c r="K18" s="20"/>
      <c r="L18" s="49"/>
    </row>
    <row r="19" spans="1:12" ht="24" customHeight="1">
      <c r="A19" s="1" t="s">
        <v>89</v>
      </c>
      <c r="D19" s="8"/>
      <c r="E19" s="8"/>
      <c r="H19" s="14">
        <f>SUM(H11-H18)</f>
        <v>27417</v>
      </c>
      <c r="I19" s="14"/>
      <c r="J19" s="14">
        <f>SUM(J11-J18)</f>
        <v>21664</v>
      </c>
      <c r="K19" s="20"/>
      <c r="L19" s="49"/>
    </row>
    <row r="20" spans="1:12" ht="24" customHeight="1">
      <c r="A20" s="5" t="s">
        <v>88</v>
      </c>
      <c r="D20" s="8"/>
      <c r="E20" s="8"/>
      <c r="H20" s="43">
        <v>292</v>
      </c>
      <c r="I20" s="14"/>
      <c r="J20" s="43">
        <v>566</v>
      </c>
      <c r="K20" s="20"/>
      <c r="L20" s="49"/>
    </row>
    <row r="21" spans="1:12" ht="24" customHeight="1">
      <c r="A21" s="5" t="s">
        <v>87</v>
      </c>
      <c r="D21" s="8"/>
      <c r="E21" s="8"/>
      <c r="H21" s="15">
        <v>-87</v>
      </c>
      <c r="I21" s="14"/>
      <c r="J21" s="15">
        <v>-85</v>
      </c>
      <c r="K21" s="20"/>
      <c r="L21" s="49"/>
    </row>
    <row r="22" spans="1:12" ht="24" customHeight="1">
      <c r="A22" s="1" t="s">
        <v>43</v>
      </c>
      <c r="D22" s="8"/>
      <c r="E22" s="8"/>
      <c r="H22" s="14">
        <f>SUM(H19:H21)</f>
        <v>27622</v>
      </c>
      <c r="I22" s="14"/>
      <c r="J22" s="14">
        <f>SUM(J19:J21)</f>
        <v>22145</v>
      </c>
      <c r="K22" s="20"/>
      <c r="L22" s="49"/>
    </row>
    <row r="23" spans="1:12" ht="24" customHeight="1">
      <c r="A23" s="5" t="s">
        <v>42</v>
      </c>
      <c r="D23" s="8"/>
      <c r="E23" s="8"/>
      <c r="F23" s="13"/>
      <c r="H23" s="15">
        <f>-5851+334</f>
        <v>-5517</v>
      </c>
      <c r="I23" s="14"/>
      <c r="J23" s="15">
        <v>-4429</v>
      </c>
      <c r="K23" s="20"/>
      <c r="L23" s="49"/>
    </row>
    <row r="24" spans="1:12" ht="24" customHeight="1">
      <c r="A24" s="1" t="s">
        <v>76</v>
      </c>
      <c r="D24" s="8"/>
      <c r="E24" s="8"/>
      <c r="H24" s="15">
        <f>SUM(H22:H23)</f>
        <v>22105</v>
      </c>
      <c r="I24" s="14"/>
      <c r="J24" s="15">
        <f>SUM(J22:J23)</f>
        <v>17716</v>
      </c>
      <c r="K24" s="20"/>
      <c r="L24" s="49"/>
    </row>
    <row r="25" spans="1:12" ht="24" customHeight="1">
      <c r="A25" s="1"/>
      <c r="D25" s="8"/>
      <c r="E25" s="8"/>
      <c r="H25" s="14"/>
      <c r="I25" s="14"/>
      <c r="J25" s="14"/>
      <c r="K25" s="20"/>
      <c r="L25" s="49"/>
    </row>
    <row r="26" spans="1:12" ht="24" customHeight="1">
      <c r="A26" s="1" t="s">
        <v>80</v>
      </c>
      <c r="B26" s="10"/>
      <c r="C26" s="10"/>
      <c r="D26" s="51"/>
      <c r="E26" s="8"/>
      <c r="H26" s="15">
        <v>0</v>
      </c>
      <c r="I26" s="14"/>
      <c r="J26" s="15">
        <v>0</v>
      </c>
      <c r="K26" s="20"/>
      <c r="L26" s="52"/>
    </row>
    <row r="27" spans="1:12" ht="24" customHeight="1">
      <c r="A27" s="5"/>
      <c r="D27" s="8"/>
      <c r="E27" s="8"/>
      <c r="H27" s="14"/>
      <c r="I27" s="14"/>
      <c r="J27" s="14"/>
      <c r="K27" s="20"/>
      <c r="L27" s="52"/>
    </row>
    <row r="28" spans="1:12" ht="24" customHeight="1" thickBot="1">
      <c r="A28" s="1" t="s">
        <v>77</v>
      </c>
      <c r="D28" s="8"/>
      <c r="E28" s="8"/>
      <c r="H28" s="17">
        <f>SUM(H24:H26)</f>
        <v>22105</v>
      </c>
      <c r="I28" s="14"/>
      <c r="J28" s="17">
        <f>SUM(J24:J26)</f>
        <v>17716</v>
      </c>
      <c r="K28" s="20"/>
      <c r="L28" s="49"/>
    </row>
    <row r="29" spans="1:12" ht="24" customHeight="1" thickTop="1">
      <c r="A29" s="5"/>
      <c r="D29" s="8"/>
      <c r="E29" s="8"/>
      <c r="H29" s="14"/>
      <c r="I29" s="14"/>
      <c r="J29" s="14"/>
      <c r="K29" s="20"/>
    </row>
    <row r="30" spans="1:12" ht="24" customHeight="1">
      <c r="A30" s="1" t="s">
        <v>61</v>
      </c>
      <c r="D30" s="8"/>
      <c r="E30" s="8"/>
      <c r="F30" s="13"/>
      <c r="H30" s="14"/>
      <c r="I30" s="14"/>
      <c r="J30" s="14"/>
      <c r="K30" s="20"/>
    </row>
    <row r="31" spans="1:12" ht="24" customHeight="1" thickBot="1">
      <c r="A31" s="5" t="s">
        <v>60</v>
      </c>
      <c r="D31" s="8"/>
      <c r="E31" s="8"/>
      <c r="H31" s="61">
        <f>H24/297000</f>
        <v>7.4427609427609426E-2</v>
      </c>
      <c r="I31" s="14"/>
      <c r="J31" s="61">
        <f>J24/297000</f>
        <v>5.9649831649831647E-2</v>
      </c>
      <c r="K31" s="20"/>
    </row>
    <row r="32" spans="1:12" ht="24" customHeight="1" thickTop="1">
      <c r="A32" s="5"/>
      <c r="D32" s="8"/>
      <c r="E32" s="8"/>
      <c r="H32" s="48"/>
      <c r="I32" s="14"/>
      <c r="J32" s="48"/>
      <c r="K32" s="20"/>
    </row>
    <row r="33" spans="1:20" ht="24" customHeight="1">
      <c r="A33" s="5" t="s">
        <v>93</v>
      </c>
      <c r="D33" s="8"/>
      <c r="E33" s="8"/>
      <c r="K33" s="20"/>
    </row>
    <row r="34" spans="1:20" customFormat="1" ht="24" customHeight="1">
      <c r="A34" s="7"/>
      <c r="B34" s="30"/>
      <c r="C34" s="30"/>
      <c r="D34" s="30"/>
      <c r="E34" s="30"/>
      <c r="F34" s="2"/>
      <c r="G34" s="30"/>
      <c r="H34" s="31"/>
      <c r="I34" s="32"/>
      <c r="J34" s="46" t="s">
        <v>73</v>
      </c>
      <c r="L34" s="45"/>
      <c r="M34" s="45"/>
      <c r="N34" s="45"/>
      <c r="O34" s="45"/>
      <c r="P34" s="45"/>
      <c r="Q34" s="45"/>
      <c r="R34" s="45"/>
      <c r="S34" s="45"/>
      <c r="T34" s="45"/>
    </row>
    <row r="35" spans="1:20" customFormat="1" ht="24" customHeight="1">
      <c r="A35" s="29" t="s">
        <v>74</v>
      </c>
      <c r="B35" s="30"/>
      <c r="C35" s="30"/>
      <c r="D35" s="30"/>
      <c r="E35" s="30"/>
      <c r="F35" s="2"/>
      <c r="G35" s="30"/>
      <c r="H35" s="31"/>
      <c r="I35" s="32"/>
      <c r="J35" s="31"/>
      <c r="L35" s="45"/>
      <c r="M35" s="45"/>
      <c r="N35" s="45"/>
      <c r="O35" s="45"/>
      <c r="P35" s="45"/>
      <c r="Q35" s="45"/>
      <c r="R35" s="45"/>
      <c r="S35" s="45"/>
      <c r="T35" s="45"/>
    </row>
    <row r="36" spans="1:20" customFormat="1" ht="24" customHeight="1">
      <c r="A36" s="33" t="s">
        <v>41</v>
      </c>
      <c r="B36" s="30"/>
      <c r="C36" s="30"/>
      <c r="D36" s="30"/>
      <c r="E36" s="30"/>
      <c r="F36" s="2"/>
      <c r="G36" s="30"/>
      <c r="H36" s="31"/>
      <c r="I36" s="32"/>
      <c r="J36" s="31"/>
      <c r="L36" s="45"/>
      <c r="M36" s="45"/>
      <c r="N36" s="45"/>
      <c r="O36" s="45"/>
      <c r="P36" s="45"/>
      <c r="Q36" s="45"/>
      <c r="R36" s="45"/>
      <c r="S36" s="45"/>
      <c r="T36" s="45"/>
    </row>
    <row r="37" spans="1:20" customFormat="1" ht="24" customHeight="1">
      <c r="A37" s="34" t="s">
        <v>110</v>
      </c>
      <c r="B37" s="30"/>
      <c r="C37" s="30"/>
      <c r="D37" s="30"/>
      <c r="E37" s="30"/>
      <c r="F37" s="2"/>
      <c r="G37" s="30"/>
      <c r="H37" s="31"/>
      <c r="I37" s="32"/>
      <c r="J37" s="31"/>
      <c r="L37" s="45"/>
      <c r="M37" s="45"/>
      <c r="N37" s="45"/>
      <c r="O37" s="45"/>
      <c r="P37" s="45"/>
      <c r="Q37" s="45"/>
      <c r="R37" s="45"/>
      <c r="S37" s="45"/>
      <c r="T37" s="45"/>
    </row>
    <row r="38" spans="1:20" customFormat="1" ht="24" customHeight="1">
      <c r="A38" s="72" t="s">
        <v>85</v>
      </c>
      <c r="B38" s="72"/>
      <c r="C38" s="72"/>
      <c r="D38" s="72"/>
      <c r="E38" s="72"/>
      <c r="F38" s="72"/>
      <c r="G38" s="72"/>
      <c r="H38" s="72"/>
      <c r="I38" s="72"/>
      <c r="J38" s="72"/>
      <c r="L38" s="45"/>
      <c r="M38" s="45"/>
      <c r="N38" s="45"/>
      <c r="O38" s="45"/>
      <c r="P38" s="45"/>
      <c r="Q38" s="45"/>
      <c r="R38" s="45"/>
      <c r="S38" s="45"/>
      <c r="T38" s="45"/>
    </row>
    <row r="39" spans="1:20" customFormat="1" ht="24" customHeight="1">
      <c r="A39" s="35"/>
      <c r="B39" s="35"/>
      <c r="C39" s="36"/>
      <c r="D39" s="37"/>
      <c r="E39" s="37"/>
      <c r="F39" s="27" t="s">
        <v>0</v>
      </c>
      <c r="G39" s="35"/>
      <c r="H39" s="38">
        <v>2569</v>
      </c>
      <c r="I39" s="35"/>
      <c r="J39" s="38">
        <v>2568</v>
      </c>
      <c r="L39" s="45"/>
      <c r="M39" s="45"/>
      <c r="N39" s="45"/>
      <c r="O39" s="45"/>
      <c r="P39" s="45"/>
      <c r="Q39" s="45"/>
      <c r="R39" s="45"/>
      <c r="S39" s="45"/>
      <c r="T39" s="45"/>
    </row>
    <row r="40" spans="1:20" customFormat="1" ht="24" customHeight="1">
      <c r="A40" s="39" t="s">
        <v>66</v>
      </c>
      <c r="B40" s="35"/>
      <c r="C40" s="36"/>
      <c r="D40" s="37"/>
      <c r="E40" s="37"/>
      <c r="F40" s="27"/>
      <c r="G40" s="35"/>
      <c r="H40" s="38"/>
      <c r="I40" s="35"/>
      <c r="J40" s="38"/>
      <c r="L40" s="45"/>
      <c r="M40" s="45"/>
      <c r="N40" s="45"/>
      <c r="O40" s="45"/>
      <c r="P40" s="45"/>
      <c r="Q40" s="45"/>
      <c r="R40" s="45"/>
      <c r="S40" s="45"/>
      <c r="T40" s="45"/>
    </row>
    <row r="41" spans="1:20" customFormat="1" ht="24" customHeight="1">
      <c r="A41" s="29" t="s">
        <v>26</v>
      </c>
      <c r="B41" s="35"/>
      <c r="C41" s="35"/>
      <c r="D41" s="36"/>
      <c r="E41" s="36"/>
      <c r="F41" s="7"/>
      <c r="G41" s="35"/>
      <c r="H41" s="40"/>
      <c r="I41" s="41"/>
      <c r="J41" s="40"/>
      <c r="L41" s="45"/>
      <c r="M41" s="45"/>
      <c r="N41" s="45"/>
      <c r="O41" s="45"/>
      <c r="P41" s="45"/>
      <c r="Q41" s="45"/>
      <c r="R41" s="45"/>
      <c r="S41" s="45"/>
      <c r="T41" s="45"/>
    </row>
    <row r="42" spans="1:20" customFormat="1" ht="24" customHeight="1">
      <c r="A42" s="42" t="s">
        <v>31</v>
      </c>
      <c r="B42" s="35"/>
      <c r="C42" s="35"/>
      <c r="D42" s="36"/>
      <c r="E42" s="36"/>
      <c r="F42" s="7"/>
      <c r="G42" s="35"/>
      <c r="H42" s="14">
        <v>337467</v>
      </c>
      <c r="I42" s="43"/>
      <c r="J42" s="43">
        <v>323314</v>
      </c>
      <c r="L42" s="45"/>
      <c r="M42" s="45"/>
      <c r="N42" s="45"/>
      <c r="O42" s="45"/>
      <c r="P42" s="45"/>
      <c r="Q42" s="45"/>
      <c r="R42" s="45"/>
      <c r="S42" s="45"/>
      <c r="T42" s="45"/>
    </row>
    <row r="43" spans="1:20" customFormat="1" ht="24" customHeight="1">
      <c r="A43" s="42" t="s">
        <v>32</v>
      </c>
      <c r="B43" s="35"/>
      <c r="C43" s="35"/>
      <c r="D43" s="36"/>
      <c r="E43" s="36"/>
      <c r="F43" s="7"/>
      <c r="G43" s="35"/>
      <c r="H43" s="15">
        <v>1703</v>
      </c>
      <c r="I43" s="43"/>
      <c r="J43" s="15">
        <v>1687</v>
      </c>
      <c r="L43" s="45"/>
      <c r="M43" s="45"/>
      <c r="N43" s="45"/>
      <c r="O43" s="45"/>
      <c r="P43" s="45"/>
      <c r="Q43" s="45"/>
      <c r="R43" s="45"/>
      <c r="S43" s="45"/>
      <c r="T43" s="45"/>
    </row>
    <row r="44" spans="1:20" customFormat="1" ht="24" customHeight="1">
      <c r="A44" s="29" t="s">
        <v>27</v>
      </c>
      <c r="B44" s="35"/>
      <c r="C44" s="35"/>
      <c r="D44" s="36"/>
      <c r="E44" s="36"/>
      <c r="F44" s="7"/>
      <c r="G44" s="35"/>
      <c r="H44" s="44">
        <f>SUM(H42:H43)</f>
        <v>339170</v>
      </c>
      <c r="I44" s="43"/>
      <c r="J44" s="44">
        <f>SUM(J42:J43)</f>
        <v>325001</v>
      </c>
      <c r="L44" s="45"/>
      <c r="M44" s="45"/>
      <c r="N44" s="45"/>
      <c r="O44" s="45"/>
      <c r="P44" s="45"/>
      <c r="Q44" s="45"/>
      <c r="R44" s="45"/>
      <c r="S44" s="45"/>
      <c r="T44" s="45"/>
    </row>
    <row r="45" spans="1:20" customFormat="1" ht="24" customHeight="1">
      <c r="A45" s="29" t="s">
        <v>28</v>
      </c>
      <c r="B45" s="35"/>
      <c r="C45" s="35"/>
      <c r="D45" s="36"/>
      <c r="E45" s="36"/>
      <c r="F45" s="7"/>
      <c r="G45" s="35"/>
      <c r="H45" s="43"/>
      <c r="I45" s="43"/>
      <c r="J45" s="43"/>
      <c r="L45" s="45"/>
      <c r="M45" s="45"/>
      <c r="N45" s="45"/>
      <c r="O45" s="45"/>
      <c r="P45" s="45"/>
      <c r="Q45" s="45"/>
      <c r="R45" s="45"/>
      <c r="S45" s="45"/>
      <c r="T45" s="45"/>
    </row>
    <row r="46" spans="1:20" customFormat="1" ht="24" customHeight="1">
      <c r="A46" s="42" t="s">
        <v>33</v>
      </c>
      <c r="B46" s="35"/>
      <c r="C46" s="35"/>
      <c r="D46" s="36"/>
      <c r="E46" s="36"/>
      <c r="F46" s="7"/>
      <c r="G46" s="35"/>
      <c r="H46" s="14">
        <v>255863</v>
      </c>
      <c r="I46" s="43"/>
      <c r="J46" s="43">
        <v>236381</v>
      </c>
      <c r="L46" s="45"/>
      <c r="M46" s="45"/>
      <c r="N46" s="45"/>
      <c r="O46" s="45"/>
      <c r="P46" s="45"/>
      <c r="Q46" s="45"/>
      <c r="R46" s="45"/>
      <c r="S46" s="45"/>
      <c r="T46" s="45"/>
    </row>
    <row r="47" spans="1:20" customFormat="1" ht="24" customHeight="1">
      <c r="A47" s="42" t="s">
        <v>86</v>
      </c>
      <c r="B47" s="35"/>
      <c r="C47" s="35"/>
      <c r="D47" s="36"/>
      <c r="E47" s="36"/>
      <c r="F47" s="7"/>
      <c r="G47" s="35"/>
      <c r="H47" s="14">
        <v>12701</v>
      </c>
      <c r="I47" s="43"/>
      <c r="J47" s="43">
        <v>11246</v>
      </c>
      <c r="L47" s="45"/>
      <c r="M47" s="45"/>
      <c r="N47" s="45"/>
      <c r="O47" s="45"/>
      <c r="P47" s="45"/>
      <c r="Q47" s="45"/>
      <c r="R47" s="45"/>
      <c r="S47" s="45"/>
      <c r="T47" s="45"/>
    </row>
    <row r="48" spans="1:20" customFormat="1" ht="24" customHeight="1">
      <c r="A48" s="42" t="s">
        <v>35</v>
      </c>
      <c r="B48" s="35"/>
      <c r="C48" s="35"/>
      <c r="D48" s="36"/>
      <c r="E48" s="36"/>
      <c r="F48" s="7"/>
      <c r="G48" s="35"/>
      <c r="H48" s="14">
        <v>22318</v>
      </c>
      <c r="I48" s="43"/>
      <c r="J48" s="43">
        <v>20659</v>
      </c>
      <c r="L48" s="45"/>
      <c r="M48" s="45"/>
      <c r="N48" s="45"/>
      <c r="O48" s="45"/>
      <c r="P48" s="45"/>
      <c r="Q48" s="45"/>
      <c r="R48" s="45"/>
      <c r="S48" s="45"/>
      <c r="T48" s="45"/>
    </row>
    <row r="49" spans="1:20" customFormat="1" ht="24" customHeight="1">
      <c r="A49" s="5" t="s">
        <v>122</v>
      </c>
      <c r="B49" s="35"/>
      <c r="C49" s="35"/>
      <c r="D49" s="36"/>
      <c r="E49" s="36"/>
      <c r="F49" s="13">
        <v>3</v>
      </c>
      <c r="G49" s="35"/>
      <c r="H49" s="14">
        <v>-478</v>
      </c>
      <c r="I49" s="43"/>
      <c r="J49" s="43">
        <v>3969</v>
      </c>
      <c r="L49" s="45"/>
      <c r="M49" s="45"/>
      <c r="N49" s="45"/>
      <c r="O49" s="45"/>
      <c r="P49" s="45"/>
      <c r="Q49" s="45"/>
      <c r="R49" s="45"/>
      <c r="S49" s="45"/>
      <c r="T49" s="45"/>
    </row>
    <row r="50" spans="1:20" customFormat="1" ht="24" customHeight="1">
      <c r="A50" s="42" t="s">
        <v>97</v>
      </c>
      <c r="B50" s="35"/>
      <c r="C50" s="35"/>
      <c r="D50" s="36"/>
      <c r="E50" s="36"/>
      <c r="F50" s="13"/>
      <c r="G50" s="35"/>
      <c r="H50" s="14"/>
      <c r="I50" s="43"/>
      <c r="J50" s="43"/>
      <c r="L50" s="45"/>
      <c r="M50" s="45"/>
      <c r="N50" s="45"/>
      <c r="O50" s="45"/>
      <c r="P50" s="45"/>
      <c r="Q50" s="45"/>
      <c r="R50" s="45"/>
      <c r="S50" s="45"/>
      <c r="T50" s="45"/>
    </row>
    <row r="51" spans="1:20" customFormat="1" ht="24" customHeight="1">
      <c r="A51" s="42" t="s">
        <v>96</v>
      </c>
      <c r="B51" s="35"/>
      <c r="C51" s="35"/>
      <c r="D51" s="36"/>
      <c r="E51" s="36"/>
      <c r="F51" s="13">
        <v>4</v>
      </c>
      <c r="G51" s="35"/>
      <c r="H51" s="15">
        <v>-681</v>
      </c>
      <c r="I51" s="43"/>
      <c r="J51" s="44">
        <v>577</v>
      </c>
      <c r="L51" s="45"/>
      <c r="M51" s="45"/>
      <c r="N51" s="45"/>
      <c r="O51" s="45"/>
      <c r="P51" s="45"/>
      <c r="Q51" s="45"/>
      <c r="R51" s="45"/>
      <c r="S51" s="45"/>
      <c r="T51" s="45"/>
    </row>
    <row r="52" spans="1:20" customFormat="1" ht="24" customHeight="1">
      <c r="A52" s="29" t="s">
        <v>29</v>
      </c>
      <c r="B52" s="35"/>
      <c r="C52" s="35"/>
      <c r="D52" s="36"/>
      <c r="E52" s="36"/>
      <c r="F52" s="7"/>
      <c r="G52" s="35"/>
      <c r="H52" s="44">
        <f>SUM(H46:H51)</f>
        <v>289723</v>
      </c>
      <c r="I52" s="43"/>
      <c r="J52" s="44">
        <f>SUM(J46:J51)</f>
        <v>272832</v>
      </c>
      <c r="L52" s="45"/>
      <c r="M52" s="45"/>
      <c r="N52" s="45"/>
      <c r="O52" s="45"/>
      <c r="P52" s="45"/>
      <c r="Q52" s="45"/>
      <c r="R52" s="45"/>
      <c r="S52" s="45"/>
      <c r="T52" s="45"/>
    </row>
    <row r="53" spans="1:20" customFormat="1" ht="24" customHeight="1">
      <c r="A53" s="1" t="s">
        <v>89</v>
      </c>
      <c r="B53" s="35"/>
      <c r="C53" s="35"/>
      <c r="D53" s="36"/>
      <c r="E53" s="36"/>
      <c r="F53" s="7"/>
      <c r="G53" s="35"/>
      <c r="H53" s="43">
        <f>SUM(H44-H52)</f>
        <v>49447</v>
      </c>
      <c r="I53" s="43"/>
      <c r="J53" s="43">
        <f>SUM(J44-J52)</f>
        <v>52169</v>
      </c>
      <c r="L53" s="45"/>
      <c r="M53" s="45"/>
      <c r="N53" s="45"/>
      <c r="O53" s="45"/>
      <c r="P53" s="45"/>
      <c r="Q53" s="45"/>
      <c r="R53" s="45"/>
      <c r="S53" s="45"/>
      <c r="T53" s="45"/>
    </row>
    <row r="54" spans="1:20" customFormat="1" ht="24" customHeight="1">
      <c r="A54" s="5" t="s">
        <v>88</v>
      </c>
      <c r="B54" s="35"/>
      <c r="C54" s="35"/>
      <c r="D54" s="36"/>
      <c r="E54" s="36"/>
      <c r="F54" s="7"/>
      <c r="G54" s="35"/>
      <c r="H54" s="43">
        <v>568</v>
      </c>
      <c r="I54" s="43">
        <v>191</v>
      </c>
      <c r="J54" s="43">
        <v>956</v>
      </c>
      <c r="L54" s="45"/>
      <c r="M54" s="45"/>
      <c r="N54" s="45"/>
      <c r="O54" s="45"/>
      <c r="P54" s="45"/>
      <c r="Q54" s="45"/>
      <c r="R54" s="45"/>
      <c r="S54" s="45"/>
      <c r="T54" s="45"/>
    </row>
    <row r="55" spans="1:20" customFormat="1" ht="24" customHeight="1">
      <c r="A55" s="42" t="s">
        <v>87</v>
      </c>
      <c r="B55" s="35"/>
      <c r="C55" s="35"/>
      <c r="D55" s="36"/>
      <c r="E55" s="36"/>
      <c r="F55" s="7"/>
      <c r="G55" s="35"/>
      <c r="H55" s="44">
        <v>-149</v>
      </c>
      <c r="I55" s="43"/>
      <c r="J55" s="44">
        <v>-152</v>
      </c>
      <c r="L55" s="45"/>
      <c r="M55" s="45"/>
      <c r="N55" s="45"/>
      <c r="O55" s="45"/>
      <c r="P55" s="45"/>
      <c r="Q55" s="45"/>
      <c r="R55" s="45"/>
      <c r="S55" s="45"/>
      <c r="T55" s="45"/>
    </row>
    <row r="56" spans="1:20" customFormat="1" ht="24" customHeight="1">
      <c r="A56" s="29" t="s">
        <v>43</v>
      </c>
      <c r="B56" s="35"/>
      <c r="C56" s="35"/>
      <c r="D56" s="36"/>
      <c r="E56" s="36"/>
      <c r="F56" s="7"/>
      <c r="G56" s="35"/>
      <c r="H56" s="43">
        <f>SUM(H53:H55)</f>
        <v>49866</v>
      </c>
      <c r="I56" s="43"/>
      <c r="J56" s="43">
        <f>SUM(J53:J55)</f>
        <v>52973</v>
      </c>
      <c r="L56" s="45"/>
      <c r="M56" s="45"/>
      <c r="N56" s="45"/>
      <c r="O56" s="45"/>
      <c r="P56" s="45"/>
      <c r="Q56" s="45"/>
      <c r="R56" s="45"/>
      <c r="S56" s="45"/>
      <c r="T56" s="45"/>
    </row>
    <row r="57" spans="1:20" customFormat="1" ht="24" customHeight="1">
      <c r="A57" s="42" t="s">
        <v>42</v>
      </c>
      <c r="B57" s="35"/>
      <c r="C57" s="35"/>
      <c r="D57" s="36"/>
      <c r="E57" s="36"/>
      <c r="F57" s="13"/>
      <c r="G57" s="35"/>
      <c r="H57" s="44">
        <v>-9948</v>
      </c>
      <c r="I57" s="43"/>
      <c r="J57" s="44">
        <v>-11343</v>
      </c>
      <c r="L57" s="45"/>
      <c r="M57" s="64"/>
      <c r="N57" s="45"/>
      <c r="O57" s="45"/>
      <c r="P57" s="45"/>
      <c r="Q57" s="45"/>
      <c r="R57" s="45"/>
      <c r="S57" s="45"/>
      <c r="T57" s="45"/>
    </row>
    <row r="58" spans="1:20" customFormat="1" ht="24" customHeight="1">
      <c r="A58" s="29" t="s">
        <v>76</v>
      </c>
      <c r="B58" s="35"/>
      <c r="C58" s="35"/>
      <c r="D58" s="36"/>
      <c r="E58" s="36"/>
      <c r="F58" s="7"/>
      <c r="G58" s="35"/>
      <c r="H58" s="43">
        <f>SUM(H56:H57)</f>
        <v>39918</v>
      </c>
      <c r="I58" s="43"/>
      <c r="J58" s="43">
        <f>SUM(J56:J57)</f>
        <v>41630</v>
      </c>
      <c r="L58" s="64"/>
      <c r="M58" s="45"/>
      <c r="N58" s="45"/>
      <c r="O58" s="45"/>
      <c r="P58" s="45"/>
      <c r="Q58" s="45"/>
      <c r="R58" s="45"/>
      <c r="S58" s="45"/>
      <c r="T58" s="45"/>
    </row>
    <row r="59" spans="1:20" customFormat="1" ht="24" customHeight="1">
      <c r="A59" s="29"/>
      <c r="B59" s="35"/>
      <c r="C59" s="35"/>
      <c r="D59" s="36"/>
      <c r="E59" s="36"/>
      <c r="F59" s="7"/>
      <c r="G59" s="35"/>
      <c r="H59" s="50"/>
      <c r="I59" s="43"/>
      <c r="J59" s="50"/>
      <c r="L59" s="45"/>
      <c r="M59" s="45"/>
      <c r="N59" s="45"/>
      <c r="O59" s="45"/>
      <c r="P59" s="45"/>
      <c r="Q59" s="45"/>
      <c r="R59" s="45"/>
      <c r="S59" s="45"/>
      <c r="T59" s="45"/>
    </row>
    <row r="60" spans="1:20" customFormat="1" ht="24" customHeight="1">
      <c r="A60" s="1" t="s">
        <v>80</v>
      </c>
      <c r="B60" s="7"/>
      <c r="C60" s="7"/>
      <c r="D60" s="8"/>
      <c r="E60" s="8"/>
      <c r="F60" s="7"/>
      <c r="G60" s="7"/>
      <c r="H60" s="15">
        <v>0</v>
      </c>
      <c r="I60" s="14"/>
      <c r="J60" s="15">
        <v>0</v>
      </c>
      <c r="L60" s="45"/>
      <c r="M60" s="45"/>
      <c r="N60" s="45"/>
      <c r="O60" s="45"/>
      <c r="P60" s="45"/>
      <c r="Q60" s="45"/>
      <c r="R60" s="45"/>
      <c r="S60" s="45"/>
      <c r="T60" s="45"/>
    </row>
    <row r="61" spans="1:20" customFormat="1" ht="24" customHeight="1">
      <c r="A61" s="29"/>
      <c r="B61" s="35"/>
      <c r="C61" s="35"/>
      <c r="D61" s="36"/>
      <c r="E61" s="36"/>
      <c r="F61" s="7"/>
      <c r="G61" s="35"/>
      <c r="H61" s="43"/>
      <c r="I61" s="43"/>
      <c r="J61" s="43"/>
      <c r="L61" s="45"/>
      <c r="M61" s="45"/>
      <c r="N61" s="45"/>
      <c r="O61" s="45"/>
      <c r="P61" s="45"/>
      <c r="Q61" s="45"/>
      <c r="R61" s="45"/>
      <c r="S61" s="45"/>
      <c r="T61" s="45"/>
    </row>
    <row r="62" spans="1:20" customFormat="1" ht="24" customHeight="1" thickBot="1">
      <c r="A62" s="29" t="s">
        <v>77</v>
      </c>
      <c r="B62" s="35"/>
      <c r="C62" s="35"/>
      <c r="D62" s="36"/>
      <c r="E62" s="36"/>
      <c r="F62" s="7"/>
      <c r="G62" s="35"/>
      <c r="H62" s="17">
        <f>SUM(H58:H60)</f>
        <v>39918</v>
      </c>
      <c r="I62" s="14"/>
      <c r="J62" s="17">
        <f>SUM(J58:J60)</f>
        <v>41630</v>
      </c>
      <c r="L62" s="45"/>
      <c r="M62" s="45"/>
      <c r="N62" s="45"/>
      <c r="O62" s="45"/>
      <c r="P62" s="45"/>
      <c r="Q62" s="45"/>
      <c r="R62" s="45"/>
      <c r="S62" s="45"/>
      <c r="T62" s="45"/>
    </row>
    <row r="63" spans="1:20" customFormat="1" ht="24" customHeight="1" thickTop="1">
      <c r="A63" s="42"/>
      <c r="B63" s="35"/>
      <c r="C63" s="35"/>
      <c r="D63" s="36"/>
      <c r="E63" s="36"/>
      <c r="F63" s="7"/>
      <c r="G63" s="35"/>
      <c r="H63" s="43"/>
      <c r="I63" s="43"/>
      <c r="J63" s="43"/>
      <c r="L63" s="45"/>
      <c r="M63" s="45"/>
      <c r="N63" s="45"/>
      <c r="O63" s="45"/>
      <c r="P63" s="45"/>
      <c r="Q63" s="45"/>
      <c r="R63" s="45"/>
      <c r="S63" s="45"/>
      <c r="T63" s="45"/>
    </row>
    <row r="64" spans="1:20" customFormat="1" ht="24" customHeight="1">
      <c r="A64" s="29" t="s">
        <v>61</v>
      </c>
      <c r="B64" s="35"/>
      <c r="C64" s="35"/>
      <c r="D64" s="36"/>
      <c r="E64" s="36"/>
      <c r="F64" s="13"/>
      <c r="G64" s="35"/>
      <c r="H64" s="43"/>
      <c r="I64" s="43"/>
      <c r="J64" s="43"/>
      <c r="L64" s="45"/>
      <c r="M64" s="45"/>
      <c r="N64" s="45"/>
      <c r="O64" s="45"/>
      <c r="P64" s="45"/>
      <c r="Q64" s="45"/>
      <c r="R64" s="45"/>
      <c r="S64" s="45"/>
      <c r="T64" s="45"/>
    </row>
    <row r="65" spans="1:20" customFormat="1" ht="24" customHeight="1" thickBot="1">
      <c r="A65" s="42" t="s">
        <v>60</v>
      </c>
      <c r="B65" s="35"/>
      <c r="C65" s="35"/>
      <c r="D65" s="36"/>
      <c r="E65" s="36"/>
      <c r="F65" s="7"/>
      <c r="G65" s="35"/>
      <c r="H65" s="61">
        <f>H58/297000</f>
        <v>0.13440404040404041</v>
      </c>
      <c r="I65" s="14"/>
      <c r="J65" s="61">
        <f>J58/297000</f>
        <v>0.14016835016835016</v>
      </c>
      <c r="L65" s="45"/>
      <c r="M65" s="45"/>
      <c r="N65" s="45"/>
      <c r="O65" s="45"/>
      <c r="P65" s="45"/>
      <c r="Q65" s="45"/>
      <c r="R65" s="45"/>
      <c r="S65" s="45"/>
      <c r="T65" s="45"/>
    </row>
    <row r="66" spans="1:20" customFormat="1" ht="24" customHeight="1" thickTop="1">
      <c r="A66" s="42"/>
      <c r="B66" s="35"/>
      <c r="C66" s="35"/>
      <c r="D66" s="36"/>
      <c r="E66" s="36"/>
      <c r="F66" s="7"/>
      <c r="G66" s="35"/>
      <c r="H66" s="36"/>
      <c r="I66" s="36"/>
      <c r="J66" s="36"/>
      <c r="L66" s="45"/>
      <c r="M66" s="45"/>
      <c r="N66" s="45"/>
      <c r="O66" s="45"/>
      <c r="P66" s="45"/>
      <c r="Q66" s="45"/>
      <c r="R66" s="45"/>
      <c r="S66" s="45"/>
      <c r="T66" s="45"/>
    </row>
    <row r="67" spans="1:20" customFormat="1" ht="24" customHeight="1">
      <c r="A67" s="42" t="s">
        <v>93</v>
      </c>
      <c r="B67" s="35"/>
      <c r="C67" s="35"/>
      <c r="D67" s="36"/>
      <c r="E67" s="36"/>
      <c r="F67" s="7"/>
      <c r="G67" s="35"/>
      <c r="H67" s="40"/>
      <c r="I67" s="41"/>
      <c r="J67" s="40"/>
      <c r="L67" s="45"/>
      <c r="M67" s="45"/>
      <c r="N67" s="45"/>
      <c r="O67" s="45"/>
      <c r="P67" s="45"/>
      <c r="Q67" s="45"/>
      <c r="R67" s="45"/>
      <c r="S67" s="45"/>
      <c r="T67" s="45"/>
    </row>
    <row r="74" spans="1:20" ht="24" customHeight="1">
      <c r="H74" s="7"/>
      <c r="I74" s="7"/>
      <c r="J74" s="7"/>
    </row>
    <row r="75" spans="1:20" ht="24" customHeight="1">
      <c r="H75" s="7"/>
      <c r="I75" s="7"/>
      <c r="J75" s="7"/>
    </row>
    <row r="76" spans="1:20" ht="24" customHeight="1">
      <c r="H76" s="7"/>
      <c r="I76" s="7"/>
      <c r="J76" s="7"/>
    </row>
    <row r="77" spans="1:20" ht="24" customHeight="1">
      <c r="H77" s="7"/>
      <c r="I77" s="7"/>
      <c r="J77" s="7"/>
    </row>
    <row r="78" spans="1:20" ht="24" customHeight="1">
      <c r="H78" s="7"/>
      <c r="I78" s="7"/>
      <c r="J78" s="7"/>
    </row>
    <row r="79" spans="1:20" ht="24" customHeight="1">
      <c r="H79" s="7"/>
      <c r="I79" s="7"/>
      <c r="J79" s="7"/>
    </row>
    <row r="80" spans="1:20" ht="24" customHeight="1">
      <c r="H80" s="7"/>
      <c r="I80" s="7"/>
      <c r="J80" s="7"/>
    </row>
    <row r="81" s="7" customFormat="1" ht="24" customHeight="1"/>
    <row r="82" s="7" customFormat="1" ht="24" customHeight="1"/>
    <row r="83" s="7" customFormat="1" ht="24" customHeight="1"/>
    <row r="84" s="7" customFormat="1" ht="24" customHeight="1"/>
    <row r="85" s="7" customFormat="1" ht="24" customHeight="1"/>
    <row r="86" s="7" customFormat="1" ht="24" customHeight="1"/>
    <row r="87" s="7" customFormat="1" ht="24" customHeight="1"/>
    <row r="88" s="7" customFormat="1" ht="24" customHeight="1"/>
    <row r="89" s="7" customFormat="1" ht="24" customHeight="1"/>
    <row r="90" s="7" customFormat="1" ht="24" customHeight="1"/>
    <row r="91" s="7" customFormat="1" ht="24" customHeight="1"/>
    <row r="92" s="7" customFormat="1" ht="24" customHeight="1"/>
    <row r="93" s="7" customFormat="1" ht="24" customHeight="1"/>
    <row r="94" s="7" customFormat="1" ht="24" customHeight="1"/>
    <row r="95" s="7" customFormat="1" ht="24" customHeight="1"/>
    <row r="96" s="7" customFormat="1" ht="24" customHeight="1"/>
    <row r="97" s="7" customFormat="1" ht="24" customHeight="1"/>
    <row r="98" s="7" customFormat="1" ht="24" customHeight="1"/>
    <row r="99" s="7" customFormat="1" ht="24" customHeight="1"/>
    <row r="100" s="7" customFormat="1" ht="24" customHeight="1"/>
    <row r="101" s="7" customFormat="1" ht="24" customHeight="1"/>
    <row r="102" s="7" customFormat="1" ht="24" customHeight="1"/>
    <row r="103" s="7" customFormat="1" ht="24" customHeight="1"/>
    <row r="104" s="7" customFormat="1" ht="24" customHeight="1"/>
    <row r="105" s="7" customFormat="1" ht="24" customHeight="1"/>
    <row r="106" s="7" customFormat="1" ht="24" customHeight="1"/>
    <row r="107" s="7" customFormat="1" ht="24" customHeight="1"/>
    <row r="108" s="7" customFormat="1" ht="24" customHeight="1"/>
    <row r="109" s="7" customFormat="1" ht="24" customHeight="1"/>
    <row r="110" s="7" customFormat="1" ht="24" customHeight="1"/>
    <row r="111" s="7" customFormat="1" ht="24" customHeight="1"/>
    <row r="112" s="7" customFormat="1" ht="24" customHeight="1"/>
    <row r="113" spans="8:10" ht="24" customHeight="1">
      <c r="H113" s="7"/>
      <c r="I113" s="7"/>
      <c r="J113" s="7"/>
    </row>
    <row r="114" spans="8:10" ht="24" customHeight="1">
      <c r="H114" s="7"/>
      <c r="I114" s="7"/>
      <c r="J114" s="7"/>
    </row>
    <row r="115" spans="8:10" ht="24" customHeight="1">
      <c r="H115" s="7"/>
      <c r="I115" s="7"/>
      <c r="J115" s="7"/>
    </row>
    <row r="116" spans="8:10" ht="24" customHeight="1">
      <c r="H116" s="7"/>
      <c r="I116" s="7"/>
      <c r="J116" s="7"/>
    </row>
    <row r="117" spans="8:10" ht="24" customHeight="1">
      <c r="H117" s="7"/>
      <c r="I117" s="7"/>
      <c r="J117" s="7"/>
    </row>
    <row r="118" spans="8:10" ht="24" customHeight="1">
      <c r="H118" s="7"/>
      <c r="I118" s="7"/>
      <c r="J118" s="7"/>
    </row>
    <row r="119" spans="8:10" ht="24" customHeight="1">
      <c r="H119" s="14"/>
      <c r="I119" s="14"/>
      <c r="J119" s="14"/>
    </row>
    <row r="120" spans="8:10" ht="24" customHeight="1">
      <c r="H120" s="14"/>
      <c r="I120" s="14"/>
      <c r="J120" s="14"/>
    </row>
    <row r="121" spans="8:10" ht="24" customHeight="1">
      <c r="H121" s="14"/>
      <c r="I121" s="14"/>
      <c r="J121" s="14"/>
    </row>
    <row r="122" spans="8:10" ht="24" customHeight="1">
      <c r="H122" s="14"/>
      <c r="I122" s="14"/>
      <c r="J122" s="14"/>
    </row>
    <row r="123" spans="8:10" ht="24" customHeight="1">
      <c r="H123" s="14"/>
      <c r="I123" s="14"/>
      <c r="J123" s="14"/>
    </row>
    <row r="124" spans="8:10" ht="24" customHeight="1">
      <c r="H124" s="14"/>
      <c r="I124" s="14"/>
      <c r="J124" s="14"/>
    </row>
    <row r="125" spans="8:10" ht="24" customHeight="1">
      <c r="H125" s="14"/>
      <c r="I125" s="14"/>
      <c r="J125" s="14"/>
    </row>
    <row r="126" spans="8:10" ht="24" customHeight="1">
      <c r="H126" s="14"/>
      <c r="I126" s="14"/>
      <c r="J126" s="14"/>
    </row>
    <row r="127" spans="8:10" ht="24" customHeight="1">
      <c r="H127" s="14"/>
      <c r="I127" s="14"/>
      <c r="J127" s="14"/>
    </row>
    <row r="128" spans="8:10" ht="24" customHeight="1">
      <c r="H128" s="14"/>
      <c r="I128" s="14"/>
      <c r="J128" s="14"/>
    </row>
    <row r="129" spans="8:10" ht="24" customHeight="1">
      <c r="H129" s="14"/>
      <c r="I129" s="14"/>
      <c r="J129" s="14"/>
    </row>
    <row r="130" spans="8:10" ht="24" customHeight="1">
      <c r="H130" s="14"/>
      <c r="I130" s="14"/>
      <c r="J130" s="14"/>
    </row>
    <row r="131" spans="8:10" ht="24" customHeight="1">
      <c r="H131" s="14"/>
      <c r="I131" s="14"/>
      <c r="J131" s="14"/>
    </row>
    <row r="132" spans="8:10" ht="24" customHeight="1">
      <c r="H132" s="14"/>
      <c r="I132" s="14"/>
      <c r="J132" s="14"/>
    </row>
    <row r="133" spans="8:10" ht="24" customHeight="1">
      <c r="H133" s="14"/>
      <c r="I133" s="14"/>
      <c r="J133" s="14"/>
    </row>
    <row r="134" spans="8:10" ht="24" customHeight="1">
      <c r="H134" s="14"/>
      <c r="I134" s="14"/>
      <c r="J134" s="14"/>
    </row>
    <row r="135" spans="8:10" ht="24" customHeight="1">
      <c r="H135" s="14"/>
      <c r="I135" s="14"/>
      <c r="J135" s="14"/>
    </row>
    <row r="136" spans="8:10" ht="24" customHeight="1">
      <c r="H136" s="14"/>
      <c r="I136" s="14"/>
      <c r="J136" s="14"/>
    </row>
    <row r="137" spans="8:10" ht="24" customHeight="1">
      <c r="H137" s="14"/>
      <c r="I137" s="14"/>
      <c r="J137" s="14"/>
    </row>
    <row r="138" spans="8:10" ht="24" customHeight="1">
      <c r="H138" s="14"/>
      <c r="I138" s="14"/>
      <c r="J138" s="14"/>
    </row>
    <row r="139" spans="8:10" ht="24" customHeight="1">
      <c r="H139" s="14"/>
      <c r="I139" s="14"/>
      <c r="J139" s="14"/>
    </row>
    <row r="140" spans="8:10" ht="24" customHeight="1">
      <c r="H140" s="14"/>
      <c r="I140" s="14"/>
      <c r="J140" s="14"/>
    </row>
    <row r="141" spans="8:10" ht="24" customHeight="1">
      <c r="H141" s="14"/>
      <c r="I141" s="14"/>
      <c r="J141" s="14"/>
    </row>
    <row r="142" spans="8:10" ht="24" customHeight="1">
      <c r="H142" s="14"/>
      <c r="I142" s="14"/>
      <c r="J142" s="14"/>
    </row>
    <row r="143" spans="8:10" ht="24" customHeight="1">
      <c r="H143" s="14"/>
      <c r="I143" s="14"/>
      <c r="J143" s="14"/>
    </row>
    <row r="144" spans="8:10" ht="24" customHeight="1">
      <c r="H144" s="14"/>
      <c r="I144" s="14"/>
      <c r="J144" s="14"/>
    </row>
    <row r="145" spans="8:10" ht="24" customHeight="1">
      <c r="H145" s="14"/>
      <c r="I145" s="14"/>
      <c r="J145" s="14"/>
    </row>
    <row r="146" spans="8:10" ht="24" customHeight="1">
      <c r="H146" s="14"/>
      <c r="I146" s="14"/>
      <c r="J146" s="14"/>
    </row>
    <row r="147" spans="8:10" ht="24" customHeight="1">
      <c r="H147" s="14"/>
      <c r="I147" s="14"/>
      <c r="J147" s="14"/>
    </row>
    <row r="148" spans="8:10" ht="24" customHeight="1">
      <c r="H148" s="14"/>
      <c r="I148" s="14"/>
      <c r="J148" s="14"/>
    </row>
    <row r="149" spans="8:10" ht="24" customHeight="1">
      <c r="H149" s="14"/>
      <c r="I149" s="14"/>
      <c r="J149" s="14"/>
    </row>
    <row r="150" spans="8:10" ht="24" customHeight="1">
      <c r="H150" s="14"/>
      <c r="I150" s="14"/>
      <c r="J150" s="14"/>
    </row>
    <row r="151" spans="8:10" ht="24" customHeight="1">
      <c r="H151" s="14"/>
      <c r="I151" s="14"/>
      <c r="J151" s="14"/>
    </row>
    <row r="152" spans="8:10" ht="24" customHeight="1">
      <c r="H152" s="14"/>
      <c r="I152" s="14"/>
      <c r="J152" s="14"/>
    </row>
    <row r="153" spans="8:10" ht="24" customHeight="1">
      <c r="H153" s="14"/>
      <c r="I153" s="14"/>
      <c r="J153" s="14"/>
    </row>
    <row r="154" spans="8:10" ht="24" customHeight="1">
      <c r="H154" s="14"/>
      <c r="I154" s="14"/>
      <c r="J154" s="14"/>
    </row>
    <row r="155" spans="8:10" ht="24" customHeight="1">
      <c r="H155" s="14"/>
      <c r="I155" s="14"/>
      <c r="J155" s="14"/>
    </row>
    <row r="156" spans="8:10" ht="24" customHeight="1">
      <c r="H156" s="14"/>
      <c r="I156" s="14"/>
      <c r="J156" s="14"/>
    </row>
    <row r="157" spans="8:10" ht="24" customHeight="1">
      <c r="H157" s="14"/>
      <c r="I157" s="14"/>
      <c r="J157" s="14"/>
    </row>
    <row r="158" spans="8:10" ht="24" customHeight="1">
      <c r="H158" s="14"/>
      <c r="I158" s="14"/>
      <c r="J158" s="14"/>
    </row>
    <row r="159" spans="8:10" ht="24" customHeight="1">
      <c r="H159" s="14"/>
      <c r="I159" s="14"/>
      <c r="J159" s="14"/>
    </row>
    <row r="160" spans="8:10" ht="24" customHeight="1">
      <c r="H160" s="14"/>
      <c r="I160" s="14"/>
      <c r="J160" s="14"/>
    </row>
    <row r="161" spans="8:10" ht="24" customHeight="1">
      <c r="H161" s="14"/>
      <c r="I161" s="14"/>
      <c r="J161" s="14"/>
    </row>
    <row r="162" spans="8:10" ht="24" customHeight="1">
      <c r="H162" s="14"/>
      <c r="I162" s="14"/>
      <c r="J162" s="14"/>
    </row>
    <row r="163" spans="8:10" ht="24" customHeight="1">
      <c r="H163" s="14"/>
      <c r="I163" s="14"/>
      <c r="J163" s="14"/>
    </row>
    <row r="164" spans="8:10" ht="24" customHeight="1">
      <c r="H164" s="14"/>
      <c r="I164" s="14"/>
      <c r="J164" s="14"/>
    </row>
    <row r="165" spans="8:10" ht="24" customHeight="1">
      <c r="H165" s="14"/>
      <c r="I165" s="14"/>
      <c r="J165" s="14"/>
    </row>
    <row r="166" spans="8:10" ht="24" customHeight="1">
      <c r="H166" s="14"/>
      <c r="I166" s="14"/>
      <c r="J166" s="14"/>
    </row>
    <row r="167" spans="8:10" ht="24" customHeight="1">
      <c r="H167" s="14"/>
      <c r="I167" s="14"/>
      <c r="J167" s="14"/>
    </row>
    <row r="168" spans="8:10" ht="24" customHeight="1">
      <c r="H168" s="14"/>
      <c r="I168" s="14"/>
      <c r="J168" s="14"/>
    </row>
    <row r="169" spans="8:10" ht="24" customHeight="1">
      <c r="H169" s="14"/>
      <c r="I169" s="14"/>
      <c r="J169" s="14"/>
    </row>
    <row r="170" spans="8:10" ht="24" customHeight="1">
      <c r="H170" s="14"/>
      <c r="I170" s="14"/>
      <c r="J170" s="14"/>
    </row>
    <row r="171" spans="8:10" ht="24" customHeight="1">
      <c r="H171" s="14"/>
      <c r="I171" s="14"/>
      <c r="J171" s="14"/>
    </row>
    <row r="172" spans="8:10" ht="24" customHeight="1">
      <c r="H172" s="14"/>
      <c r="I172" s="14"/>
      <c r="J172" s="14"/>
    </row>
    <row r="173" spans="8:10" ht="24" customHeight="1">
      <c r="H173" s="14"/>
      <c r="I173" s="14"/>
      <c r="J173" s="14"/>
    </row>
    <row r="174" spans="8:10" ht="24" customHeight="1">
      <c r="H174" s="14"/>
      <c r="I174" s="14"/>
      <c r="J174" s="14"/>
    </row>
    <row r="175" spans="8:10" ht="24" customHeight="1">
      <c r="H175" s="14"/>
      <c r="I175" s="14"/>
      <c r="J175" s="14"/>
    </row>
    <row r="176" spans="8:10" ht="24" customHeight="1">
      <c r="H176" s="14"/>
      <c r="I176" s="14"/>
      <c r="J176" s="14"/>
    </row>
    <row r="177" spans="8:10" ht="24" customHeight="1">
      <c r="H177" s="14"/>
      <c r="I177" s="14"/>
      <c r="J177" s="14"/>
    </row>
    <row r="178" spans="8:10" ht="24" customHeight="1">
      <c r="H178" s="14"/>
      <c r="I178" s="14"/>
      <c r="J178" s="14"/>
    </row>
    <row r="179" spans="8:10" ht="24" customHeight="1">
      <c r="H179" s="14"/>
      <c r="I179" s="14"/>
      <c r="J179" s="14"/>
    </row>
    <row r="180" spans="8:10" ht="24" customHeight="1">
      <c r="H180" s="14"/>
      <c r="I180" s="14"/>
      <c r="J180" s="14"/>
    </row>
    <row r="181" spans="8:10" ht="24" customHeight="1">
      <c r="H181" s="14"/>
      <c r="I181" s="14"/>
      <c r="J181" s="14"/>
    </row>
    <row r="182" spans="8:10" ht="24" customHeight="1">
      <c r="H182" s="14"/>
      <c r="I182" s="14"/>
      <c r="J182" s="14"/>
    </row>
    <row r="183" spans="8:10" ht="24" customHeight="1">
      <c r="H183" s="14"/>
      <c r="I183" s="14"/>
      <c r="J183" s="14"/>
    </row>
    <row r="184" spans="8:10" ht="24" customHeight="1">
      <c r="H184" s="14"/>
      <c r="I184" s="14"/>
      <c r="J184" s="14"/>
    </row>
    <row r="185" spans="8:10" ht="24" customHeight="1">
      <c r="H185" s="14"/>
      <c r="I185" s="14"/>
      <c r="J185" s="14"/>
    </row>
    <row r="186" spans="8:10" ht="24" customHeight="1">
      <c r="H186" s="14"/>
      <c r="I186" s="14"/>
      <c r="J186" s="14"/>
    </row>
    <row r="187" spans="8:10" ht="24" customHeight="1">
      <c r="H187" s="14"/>
      <c r="I187" s="14"/>
      <c r="J187" s="14"/>
    </row>
    <row r="188" spans="8:10" ht="24" customHeight="1">
      <c r="H188" s="14"/>
      <c r="I188" s="14"/>
      <c r="J188" s="14"/>
    </row>
    <row r="189" spans="8:10" ht="24" customHeight="1">
      <c r="H189" s="14"/>
      <c r="I189" s="14"/>
      <c r="J189" s="14"/>
    </row>
    <row r="190" spans="8:10" ht="24" customHeight="1">
      <c r="H190" s="14"/>
      <c r="I190" s="14"/>
      <c r="J190" s="14"/>
    </row>
    <row r="191" spans="8:10" ht="24" customHeight="1">
      <c r="H191" s="14"/>
      <c r="I191" s="14"/>
      <c r="J191" s="14"/>
    </row>
    <row r="192" spans="8:10" ht="24" customHeight="1">
      <c r="H192" s="14"/>
      <c r="I192" s="14"/>
      <c r="J192" s="14"/>
    </row>
    <row r="193" spans="8:10" ht="24" customHeight="1">
      <c r="H193" s="14"/>
      <c r="I193" s="14"/>
      <c r="J193" s="14"/>
    </row>
    <row r="194" spans="8:10" ht="24" customHeight="1">
      <c r="H194" s="14"/>
      <c r="I194" s="14"/>
      <c r="J194" s="14"/>
    </row>
    <row r="195" spans="8:10" ht="24" customHeight="1">
      <c r="H195" s="14"/>
      <c r="I195" s="14"/>
      <c r="J195" s="14"/>
    </row>
    <row r="196" spans="8:10" ht="24" customHeight="1">
      <c r="H196" s="14"/>
      <c r="I196" s="14"/>
      <c r="J196" s="14"/>
    </row>
    <row r="197" spans="8:10" ht="24" customHeight="1">
      <c r="H197" s="14"/>
      <c r="I197" s="14"/>
      <c r="J197" s="14"/>
    </row>
    <row r="198" spans="8:10" ht="24" customHeight="1">
      <c r="H198" s="14"/>
      <c r="I198" s="14"/>
      <c r="J198" s="14"/>
    </row>
    <row r="199" spans="8:10" ht="24" customHeight="1">
      <c r="H199" s="14"/>
      <c r="I199" s="14"/>
      <c r="J199" s="14"/>
    </row>
    <row r="200" spans="8:10" ht="24" customHeight="1">
      <c r="H200" s="14"/>
      <c r="I200" s="14"/>
      <c r="J200" s="14"/>
    </row>
    <row r="201" spans="8:10" ht="24" customHeight="1">
      <c r="H201" s="14"/>
      <c r="I201" s="14"/>
      <c r="J201" s="14"/>
    </row>
    <row r="202" spans="8:10" ht="24" customHeight="1">
      <c r="H202" s="14"/>
      <c r="I202" s="14"/>
      <c r="J202" s="14"/>
    </row>
    <row r="203" spans="8:10" ht="24" customHeight="1">
      <c r="H203" s="14"/>
      <c r="I203" s="14"/>
      <c r="J203" s="14"/>
    </row>
    <row r="204" spans="8:10" ht="24" customHeight="1">
      <c r="H204" s="14"/>
      <c r="I204" s="14"/>
      <c r="J204" s="14"/>
    </row>
    <row r="205" spans="8:10" ht="24" customHeight="1">
      <c r="H205" s="14"/>
      <c r="I205" s="14"/>
      <c r="J205" s="14"/>
    </row>
    <row r="206" spans="8:10" ht="24" customHeight="1">
      <c r="H206" s="14"/>
      <c r="I206" s="14"/>
      <c r="J206" s="14"/>
    </row>
    <row r="207" spans="8:10" ht="24" customHeight="1">
      <c r="H207" s="14"/>
      <c r="I207" s="14"/>
      <c r="J207" s="14"/>
    </row>
    <row r="208" spans="8:10" ht="24" customHeight="1">
      <c r="H208" s="14"/>
      <c r="I208" s="14"/>
      <c r="J208" s="14"/>
    </row>
    <row r="209" spans="8:10" ht="24" customHeight="1">
      <c r="H209" s="14"/>
      <c r="I209" s="14"/>
      <c r="J209" s="14"/>
    </row>
    <row r="210" spans="8:10" ht="24" customHeight="1">
      <c r="H210" s="14"/>
      <c r="I210" s="14"/>
      <c r="J210" s="14"/>
    </row>
    <row r="211" spans="8:10" ht="24" customHeight="1">
      <c r="H211" s="14"/>
      <c r="I211" s="14"/>
      <c r="J211" s="14"/>
    </row>
    <row r="212" spans="8:10" ht="24" customHeight="1">
      <c r="H212" s="14"/>
      <c r="I212" s="14"/>
      <c r="J212" s="14"/>
    </row>
    <row r="213" spans="8:10" ht="24" customHeight="1">
      <c r="H213" s="14"/>
      <c r="I213" s="14"/>
      <c r="J213" s="14"/>
    </row>
    <row r="214" spans="8:10" ht="24" customHeight="1">
      <c r="H214" s="14"/>
      <c r="I214" s="14"/>
      <c r="J214" s="14"/>
    </row>
  </sheetData>
  <mergeCells count="2">
    <mergeCell ref="A5:J5"/>
    <mergeCell ref="A38:J38"/>
  </mergeCells>
  <printOptions horizontalCentered="1" gridLinesSet="0"/>
  <pageMargins left="0.9055118110236221" right="0.39" top="0.78740157480314965" bottom="0.19685039370078741" header="0.19685039370078741" footer="0.19685039370078741"/>
  <pageSetup paperSize="9" scale="95" orientation="portrait" r:id="rId1"/>
  <headerFooter alignWithMargins="0"/>
  <rowBreaks count="3" manualBreakCount="3">
    <brk id="33" max="16383" man="1"/>
    <brk id="67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"/>
  <sheetViews>
    <sheetView showGridLines="0" view="pageBreakPreview" zoomScaleNormal="100" zoomScaleSheetLayoutView="100" workbookViewId="0">
      <selection activeCell="D8" sqref="D8"/>
    </sheetView>
  </sheetViews>
  <sheetFormatPr defaultColWidth="9.109375" defaultRowHeight="24" customHeight="1"/>
  <cols>
    <col min="1" max="1" width="33.44140625" style="25" customWidth="1"/>
    <col min="2" max="2" width="12.6640625" style="23" customWidth="1"/>
    <col min="3" max="3" width="1.44140625" style="23" customWidth="1"/>
    <col min="4" max="4" width="12.6640625" style="23" customWidth="1"/>
    <col min="5" max="5" width="1.44140625" style="23" customWidth="1"/>
    <col min="6" max="6" width="12.6640625" style="23" customWidth="1"/>
    <col min="7" max="7" width="1.44140625" style="23" customWidth="1"/>
    <col min="8" max="8" width="12.6640625" style="23" customWidth="1"/>
    <col min="9" max="9" width="1.44140625" style="23" customWidth="1"/>
    <col min="10" max="10" width="12.6640625" style="23" customWidth="1"/>
    <col min="11" max="11" width="9.109375" style="23"/>
    <col min="12" max="12" width="10.44140625" style="23" customWidth="1"/>
    <col min="13" max="16384" width="9.109375" style="23"/>
  </cols>
  <sheetData>
    <row r="1" spans="1:12" ht="24" customHeight="1">
      <c r="A1" s="23"/>
      <c r="B1" s="22"/>
      <c r="C1" s="22"/>
      <c r="D1" s="22"/>
      <c r="E1" s="22"/>
      <c r="F1" s="22"/>
      <c r="G1" s="22"/>
      <c r="H1" s="22"/>
      <c r="I1" s="22"/>
      <c r="J1" s="46" t="s">
        <v>73</v>
      </c>
    </row>
    <row r="2" spans="1:12" ht="24" customHeight="1">
      <c r="A2" s="22" t="s">
        <v>74</v>
      </c>
      <c r="B2" s="22"/>
      <c r="C2" s="22"/>
      <c r="D2" s="22"/>
      <c r="E2" s="22"/>
      <c r="F2" s="22"/>
      <c r="G2" s="22"/>
      <c r="H2" s="22"/>
      <c r="I2" s="22"/>
      <c r="J2" s="22"/>
    </row>
    <row r="3" spans="1:12" ht="24" customHeight="1">
      <c r="A3" s="22" t="s">
        <v>98</v>
      </c>
      <c r="B3" s="22"/>
      <c r="C3" s="22"/>
      <c r="D3" s="22"/>
      <c r="E3" s="22"/>
      <c r="F3" s="22"/>
      <c r="G3" s="22"/>
      <c r="H3" s="22"/>
      <c r="I3" s="22"/>
      <c r="J3" s="22"/>
    </row>
    <row r="4" spans="1:12" ht="24" customHeight="1">
      <c r="A4" s="6" t="s">
        <v>110</v>
      </c>
      <c r="B4" s="22"/>
      <c r="C4" s="22"/>
      <c r="D4" s="22"/>
      <c r="E4" s="22"/>
      <c r="F4" s="22"/>
      <c r="G4" s="22"/>
      <c r="H4" s="22"/>
      <c r="I4" s="22"/>
      <c r="J4" s="22"/>
    </row>
    <row r="5" spans="1:12" ht="24" customHeight="1">
      <c r="A5" s="74" t="s">
        <v>67</v>
      </c>
      <c r="B5" s="74"/>
      <c r="C5" s="74"/>
      <c r="D5" s="74"/>
      <c r="E5" s="74"/>
      <c r="F5" s="74"/>
      <c r="G5" s="74"/>
      <c r="H5" s="74"/>
      <c r="I5" s="74"/>
      <c r="J5" s="74"/>
    </row>
    <row r="6" spans="1:12" ht="24" customHeight="1">
      <c r="A6" s="65"/>
      <c r="B6" s="24" t="s">
        <v>16</v>
      </c>
      <c r="C6" s="24"/>
      <c r="D6" s="24"/>
      <c r="E6" s="24"/>
      <c r="F6" s="24"/>
      <c r="G6" s="24"/>
      <c r="H6" s="24"/>
      <c r="I6" s="24"/>
      <c r="J6" s="24"/>
    </row>
    <row r="7" spans="1:12" s="24" customFormat="1" ht="24" customHeight="1">
      <c r="A7" s="65"/>
      <c r="B7" s="24" t="s">
        <v>106</v>
      </c>
      <c r="D7" s="24" t="s">
        <v>83</v>
      </c>
      <c r="F7" s="73" t="s">
        <v>11</v>
      </c>
      <c r="G7" s="73"/>
      <c r="H7" s="73"/>
    </row>
    <row r="8" spans="1:12" s="24" customFormat="1" ht="24" customHeight="1">
      <c r="A8" s="65"/>
      <c r="B8" s="66" t="s">
        <v>107</v>
      </c>
      <c r="D8" s="66" t="s">
        <v>84</v>
      </c>
      <c r="F8" s="66" t="s">
        <v>13</v>
      </c>
      <c r="H8" s="66" t="s">
        <v>14</v>
      </c>
      <c r="J8" s="66" t="s">
        <v>15</v>
      </c>
    </row>
    <row r="9" spans="1:12" ht="24" customHeight="1">
      <c r="A9" s="10" t="s">
        <v>99</v>
      </c>
      <c r="B9" s="67">
        <v>148500</v>
      </c>
      <c r="C9" s="67"/>
      <c r="D9" s="67">
        <v>156342</v>
      </c>
      <c r="E9" s="67"/>
      <c r="F9" s="67">
        <v>14850</v>
      </c>
      <c r="G9" s="67"/>
      <c r="H9" s="67">
        <v>300462</v>
      </c>
      <c r="I9" s="67"/>
      <c r="J9" s="67">
        <f>SUM(B9:H9)</f>
        <v>620154</v>
      </c>
    </row>
    <row r="10" spans="1:12" ht="24" customHeight="1">
      <c r="A10" s="25" t="s">
        <v>121</v>
      </c>
      <c r="B10" s="67">
        <v>0</v>
      </c>
      <c r="C10" s="67"/>
      <c r="D10" s="67">
        <v>0</v>
      </c>
      <c r="E10" s="67"/>
      <c r="F10" s="67">
        <v>0</v>
      </c>
      <c r="G10" s="67"/>
      <c r="H10" s="67">
        <v>-44550</v>
      </c>
      <c r="I10" s="67"/>
      <c r="J10" s="67">
        <f>SUM(B10:H10)</f>
        <v>-44550</v>
      </c>
    </row>
    <row r="11" spans="1:12" ht="24" customHeight="1">
      <c r="A11" s="25" t="s">
        <v>77</v>
      </c>
      <c r="B11" s="67">
        <v>0</v>
      </c>
      <c r="C11" s="67"/>
      <c r="D11" s="67">
        <v>0</v>
      </c>
      <c r="E11" s="67"/>
      <c r="F11" s="67">
        <v>0</v>
      </c>
      <c r="G11" s="67"/>
      <c r="H11" s="67">
        <v>41630</v>
      </c>
      <c r="I11" s="67"/>
      <c r="J11" s="67">
        <f>SUM(B11:H11)</f>
        <v>41630</v>
      </c>
    </row>
    <row r="12" spans="1:12" ht="24" customHeight="1" thickBot="1">
      <c r="A12" s="68" t="s">
        <v>100</v>
      </c>
      <c r="B12" s="69">
        <f>SUM(B9:B11)</f>
        <v>148500</v>
      </c>
      <c r="C12" s="67"/>
      <c r="D12" s="69">
        <f>SUM(D9:D11)</f>
        <v>156342</v>
      </c>
      <c r="E12" s="67"/>
      <c r="F12" s="69">
        <f>SUM(F9:F11)</f>
        <v>14850</v>
      </c>
      <c r="G12" s="67"/>
      <c r="H12" s="69">
        <f>SUM(H9:H11)</f>
        <v>297542</v>
      </c>
      <c r="I12" s="67"/>
      <c r="J12" s="69">
        <f>SUM(J9:J11)</f>
        <v>617234</v>
      </c>
    </row>
    <row r="13" spans="1:12" ht="24" customHeight="1" thickTop="1">
      <c r="B13" s="67"/>
      <c r="C13" s="67"/>
      <c r="D13" s="67"/>
      <c r="E13" s="67"/>
      <c r="F13" s="67"/>
      <c r="G13" s="67"/>
      <c r="H13" s="67"/>
      <c r="I13" s="67"/>
      <c r="J13" s="67"/>
    </row>
    <row r="14" spans="1:12" ht="24" customHeight="1">
      <c r="A14" s="10" t="s">
        <v>111</v>
      </c>
      <c r="B14" s="67">
        <v>148500</v>
      </c>
      <c r="C14" s="67"/>
      <c r="D14" s="67">
        <v>156342</v>
      </c>
      <c r="E14" s="67"/>
      <c r="F14" s="67">
        <v>14850</v>
      </c>
      <c r="G14" s="67"/>
      <c r="H14" s="67">
        <v>306483</v>
      </c>
      <c r="I14" s="67"/>
      <c r="J14" s="67">
        <f>SUM(B14:H14)</f>
        <v>626175</v>
      </c>
      <c r="L14" s="54"/>
    </row>
    <row r="15" spans="1:12" ht="24" customHeight="1">
      <c r="A15" s="25" t="s">
        <v>121</v>
      </c>
      <c r="B15" s="67">
        <v>0</v>
      </c>
      <c r="C15" s="67"/>
      <c r="D15" s="67">
        <v>0</v>
      </c>
      <c r="E15" s="67"/>
      <c r="F15" s="67">
        <v>0</v>
      </c>
      <c r="G15" s="67"/>
      <c r="H15" s="67">
        <v>-50490</v>
      </c>
      <c r="I15" s="67"/>
      <c r="J15" s="67">
        <f>SUM(B15:H15)</f>
        <v>-50490</v>
      </c>
    </row>
    <row r="16" spans="1:12" ht="24" customHeight="1">
      <c r="A16" s="25" t="s">
        <v>77</v>
      </c>
      <c r="B16" s="67">
        <v>0</v>
      </c>
      <c r="C16" s="67"/>
      <c r="D16" s="67">
        <v>0</v>
      </c>
      <c r="E16" s="67"/>
      <c r="F16" s="67">
        <v>0</v>
      </c>
      <c r="G16" s="67"/>
      <c r="H16" s="67">
        <f>PL!H62</f>
        <v>39918</v>
      </c>
      <c r="I16" s="67"/>
      <c r="J16" s="67">
        <f>SUM(B16:H16)</f>
        <v>39918</v>
      </c>
    </row>
    <row r="17" spans="1:10" ht="24" customHeight="1" thickBot="1">
      <c r="A17" s="68" t="s">
        <v>112</v>
      </c>
      <c r="B17" s="69">
        <f>SUM(B14:B16)</f>
        <v>148500</v>
      </c>
      <c r="C17" s="67"/>
      <c r="D17" s="69">
        <f>SUM(D14:D16)</f>
        <v>156342</v>
      </c>
      <c r="E17" s="67"/>
      <c r="F17" s="69">
        <f>SUM(F14:F16)</f>
        <v>14850</v>
      </c>
      <c r="G17" s="67"/>
      <c r="H17" s="69">
        <f>SUM(H14:H16)</f>
        <v>295911</v>
      </c>
      <c r="I17" s="67"/>
      <c r="J17" s="69">
        <f>SUM(J14:J16)</f>
        <v>615603</v>
      </c>
    </row>
    <row r="18" spans="1:10" ht="24" customHeight="1" thickTop="1">
      <c r="B18" s="67"/>
      <c r="C18" s="67"/>
      <c r="D18" s="67"/>
      <c r="E18" s="67"/>
      <c r="F18" s="67"/>
      <c r="G18" s="67"/>
      <c r="H18" s="67"/>
      <c r="I18" s="67"/>
      <c r="J18" s="67">
        <f>SUM(J17-BS!E52)</f>
        <v>0</v>
      </c>
    </row>
    <row r="19" spans="1:10" ht="24" customHeight="1">
      <c r="A19" s="26" t="s">
        <v>93</v>
      </c>
    </row>
  </sheetData>
  <mergeCells count="2">
    <mergeCell ref="F7:H7"/>
    <mergeCell ref="A5:J5"/>
  </mergeCells>
  <phoneticPr fontId="0" type="noConversion"/>
  <printOptions horizontalCentered="1"/>
  <pageMargins left="0.70866141732283472" right="0.31496062992125984" top="0.76" bottom="0.39370078740157483" header="0.19685039370078741" footer="0.19685039370078741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00D8C-1643-4BB6-8616-3C6BCC6873FA}">
  <dimension ref="A1:O53"/>
  <sheetViews>
    <sheetView showGridLines="0" view="pageBreakPreview" zoomScaleNormal="115" zoomScaleSheetLayoutView="100" workbookViewId="0">
      <selection activeCell="G13" sqref="G13"/>
    </sheetView>
  </sheetViews>
  <sheetFormatPr defaultRowHeight="13.2"/>
  <cols>
    <col min="1" max="3" width="10.88671875" customWidth="1"/>
    <col min="4" max="4" width="15.109375" customWidth="1"/>
    <col min="5" max="5" width="9.5546875" customWidth="1"/>
    <col min="6" max="6" width="8.6640625" customWidth="1"/>
    <col min="7" max="7" width="1.44140625" customWidth="1"/>
    <col min="8" max="8" width="14.6640625" customWidth="1"/>
    <col min="9" max="9" width="1.5546875" customWidth="1"/>
    <col min="10" max="10" width="14.6640625" customWidth="1"/>
    <col min="11" max="11" width="1.5546875" customWidth="1"/>
  </cols>
  <sheetData>
    <row r="1" spans="1:13" ht="23.4">
      <c r="A1" s="7"/>
      <c r="B1" s="7"/>
      <c r="C1" s="7"/>
      <c r="D1" s="7"/>
      <c r="E1" s="7"/>
      <c r="F1" s="7"/>
      <c r="G1" s="7"/>
      <c r="H1" s="14"/>
      <c r="I1" s="14"/>
      <c r="J1" s="46" t="s">
        <v>73</v>
      </c>
      <c r="K1" s="7"/>
    </row>
    <row r="2" spans="1:13" ht="23.4">
      <c r="A2" s="10" t="s">
        <v>74</v>
      </c>
      <c r="B2" s="7"/>
      <c r="C2" s="7"/>
      <c r="D2" s="7"/>
      <c r="E2" s="7"/>
      <c r="F2" s="7"/>
      <c r="G2" s="7"/>
      <c r="H2" s="14"/>
      <c r="I2" s="14"/>
      <c r="J2" s="14"/>
      <c r="K2" s="7"/>
    </row>
    <row r="3" spans="1:13" ht="23.4">
      <c r="A3" s="10" t="s">
        <v>44</v>
      </c>
      <c r="B3" s="7"/>
      <c r="C3" s="7"/>
      <c r="D3" s="7"/>
      <c r="E3" s="7"/>
      <c r="F3" s="7"/>
      <c r="G3" s="7"/>
      <c r="H3" s="14"/>
      <c r="I3" s="14"/>
      <c r="J3" s="14"/>
      <c r="K3" s="7"/>
    </row>
    <row r="4" spans="1:13" ht="23.4">
      <c r="A4" s="6" t="s">
        <v>110</v>
      </c>
      <c r="B4" s="7"/>
      <c r="C4" s="7"/>
      <c r="D4" s="7"/>
      <c r="E4" s="7"/>
      <c r="F4" s="7"/>
      <c r="G4" s="7"/>
      <c r="H4" s="14"/>
      <c r="I4" s="14"/>
      <c r="J4" s="14"/>
      <c r="K4" s="7"/>
    </row>
    <row r="5" spans="1:13" ht="23.4">
      <c r="A5" s="72" t="s">
        <v>67</v>
      </c>
      <c r="B5" s="72"/>
      <c r="C5" s="72"/>
      <c r="D5" s="72"/>
      <c r="E5" s="72"/>
      <c r="F5" s="72"/>
      <c r="G5" s="72"/>
      <c r="H5" s="72"/>
      <c r="I5" s="72"/>
      <c r="J5" s="72"/>
      <c r="K5" s="7"/>
    </row>
    <row r="6" spans="1:13" ht="23.4">
      <c r="A6" s="7"/>
      <c r="B6" s="7"/>
      <c r="C6" s="8"/>
      <c r="D6" s="9"/>
      <c r="E6" s="9"/>
      <c r="F6" s="27" t="s">
        <v>0</v>
      </c>
      <c r="G6" s="7"/>
      <c r="H6" s="27">
        <v>2569</v>
      </c>
      <c r="I6" s="7"/>
      <c r="J6" s="27">
        <v>2568</v>
      </c>
      <c r="K6" s="7"/>
    </row>
    <row r="7" spans="1:13" ht="23.4">
      <c r="A7" s="10" t="s">
        <v>45</v>
      </c>
      <c r="B7" s="7"/>
      <c r="C7" s="7"/>
      <c r="D7" s="7"/>
      <c r="E7" s="7"/>
      <c r="F7" s="7"/>
      <c r="G7" s="7"/>
      <c r="H7" s="14"/>
      <c r="I7" s="14"/>
      <c r="J7" s="14"/>
      <c r="K7" s="7"/>
    </row>
    <row r="8" spans="1:13" ht="23.4">
      <c r="A8" s="7" t="s">
        <v>46</v>
      </c>
      <c r="B8" s="7"/>
      <c r="C8" s="7"/>
      <c r="D8" s="7"/>
      <c r="E8" s="7"/>
      <c r="F8" s="7"/>
      <c r="G8" s="7"/>
      <c r="H8" s="43">
        <f>PL!H56</f>
        <v>49866</v>
      </c>
      <c r="I8" s="14"/>
      <c r="J8" s="43">
        <f>SUM(PL!J56)</f>
        <v>52973</v>
      </c>
      <c r="K8" s="7"/>
      <c r="M8" s="63"/>
    </row>
    <row r="9" spans="1:13" ht="23.4">
      <c r="A9" s="7" t="s">
        <v>47</v>
      </c>
      <c r="B9" s="7"/>
      <c r="C9" s="7"/>
      <c r="D9" s="7"/>
      <c r="E9" s="7"/>
      <c r="F9" s="7"/>
      <c r="G9" s="7"/>
      <c r="H9" s="14"/>
      <c r="I9" s="14"/>
      <c r="J9" s="14"/>
      <c r="K9" s="7"/>
    </row>
    <row r="10" spans="1:13" ht="23.4">
      <c r="A10" s="7" t="s">
        <v>48</v>
      </c>
      <c r="B10" s="7"/>
      <c r="C10" s="7"/>
      <c r="D10" s="7"/>
      <c r="E10" s="7"/>
      <c r="F10" s="7"/>
      <c r="G10" s="7"/>
      <c r="H10" s="14"/>
      <c r="I10" s="14"/>
      <c r="J10" s="14"/>
      <c r="K10" s="7"/>
      <c r="M10" s="63"/>
    </row>
    <row r="11" spans="1:13" ht="23.4">
      <c r="A11" s="7" t="s">
        <v>130</v>
      </c>
      <c r="B11" s="7"/>
      <c r="C11" s="7"/>
      <c r="D11" s="7"/>
      <c r="E11" s="7"/>
      <c r="F11" s="7"/>
      <c r="G11" s="7"/>
      <c r="H11" s="14">
        <v>-157</v>
      </c>
      <c r="I11" s="14"/>
      <c r="J11" s="14">
        <v>0</v>
      </c>
      <c r="K11" s="7"/>
      <c r="M11" s="63"/>
    </row>
    <row r="12" spans="1:13" ht="23.4">
      <c r="A12" s="7" t="s">
        <v>81</v>
      </c>
      <c r="B12" s="7"/>
      <c r="C12" s="7"/>
      <c r="D12" s="7"/>
      <c r="E12" s="7"/>
      <c r="F12" s="14"/>
      <c r="G12" s="7"/>
      <c r="H12" s="14">
        <v>14842</v>
      </c>
      <c r="I12" s="14"/>
      <c r="J12" s="14">
        <v>15274</v>
      </c>
      <c r="K12" s="7"/>
      <c r="M12" s="63"/>
    </row>
    <row r="13" spans="1:13" ht="23.4">
      <c r="A13" s="7" t="s">
        <v>125</v>
      </c>
      <c r="B13" s="7"/>
      <c r="C13" s="7"/>
      <c r="D13" s="7"/>
      <c r="E13" s="7"/>
      <c r="F13" s="13">
        <v>3</v>
      </c>
      <c r="G13" s="7"/>
      <c r="H13" s="14">
        <v>-478</v>
      </c>
      <c r="I13" s="14"/>
      <c r="J13" s="14">
        <v>3969</v>
      </c>
      <c r="K13" s="7"/>
      <c r="M13" s="63"/>
    </row>
    <row r="14" spans="1:13" ht="23.4">
      <c r="A14" s="7" t="s">
        <v>127</v>
      </c>
      <c r="B14" s="7"/>
      <c r="C14" s="7"/>
      <c r="D14" s="7"/>
      <c r="E14" s="7"/>
      <c r="F14" s="13"/>
      <c r="G14" s="7"/>
      <c r="H14" s="14"/>
      <c r="I14" s="14"/>
      <c r="J14" s="14"/>
      <c r="K14" s="7"/>
      <c r="M14" s="63"/>
    </row>
    <row r="15" spans="1:13" ht="23.4">
      <c r="A15" s="7" t="s">
        <v>128</v>
      </c>
      <c r="B15" s="7"/>
      <c r="C15" s="7"/>
      <c r="D15" s="7"/>
      <c r="E15" s="7"/>
      <c r="F15" s="13">
        <v>4</v>
      </c>
      <c r="G15" s="7"/>
      <c r="H15" s="14">
        <v>-681</v>
      </c>
      <c r="J15" s="14">
        <v>577</v>
      </c>
      <c r="K15" s="7"/>
      <c r="M15" s="63"/>
    </row>
    <row r="16" spans="1:13" ht="23.4">
      <c r="A16" s="7" t="s">
        <v>124</v>
      </c>
      <c r="B16" s="7"/>
      <c r="C16" s="7"/>
      <c r="D16" s="7"/>
      <c r="E16" s="7"/>
      <c r="F16" s="7"/>
      <c r="G16" s="7"/>
      <c r="H16" s="14">
        <v>0</v>
      </c>
      <c r="I16" s="14"/>
      <c r="J16" s="14">
        <v>-683</v>
      </c>
      <c r="K16" s="7"/>
      <c r="M16" s="63"/>
    </row>
    <row r="17" spans="1:15" ht="23.4">
      <c r="A17" s="71" t="s">
        <v>119</v>
      </c>
      <c r="B17" s="7"/>
      <c r="C17" s="7"/>
      <c r="D17" s="7"/>
      <c r="E17" s="7"/>
      <c r="F17" s="7"/>
      <c r="G17" s="7"/>
      <c r="H17" s="15">
        <v>1838</v>
      </c>
      <c r="I17" s="14"/>
      <c r="J17" s="15">
        <v>1739</v>
      </c>
      <c r="K17" s="7"/>
      <c r="M17" s="63"/>
    </row>
    <row r="18" spans="1:15" ht="23.4">
      <c r="A18" s="7" t="s">
        <v>49</v>
      </c>
      <c r="B18" s="7"/>
      <c r="C18" s="7"/>
      <c r="D18" s="7"/>
      <c r="E18" s="7"/>
      <c r="F18" s="7"/>
      <c r="G18" s="7"/>
      <c r="H18" s="14"/>
      <c r="I18" s="14"/>
      <c r="J18" s="14"/>
      <c r="K18" s="7"/>
      <c r="M18" s="63"/>
    </row>
    <row r="19" spans="1:15" ht="23.4">
      <c r="A19" s="7" t="s">
        <v>50</v>
      </c>
      <c r="B19" s="7"/>
      <c r="C19" s="7"/>
      <c r="D19" s="7"/>
      <c r="E19" s="7"/>
      <c r="F19" s="7"/>
      <c r="G19" s="7"/>
      <c r="H19" s="14">
        <f>SUM(H8:H17)</f>
        <v>65230</v>
      </c>
      <c r="I19" s="14"/>
      <c r="J19" s="14">
        <f>SUM(J8:J17)</f>
        <v>73849</v>
      </c>
      <c r="K19" s="7"/>
      <c r="M19" s="63"/>
    </row>
    <row r="20" spans="1:15" ht="23.4">
      <c r="A20" s="7" t="s">
        <v>51</v>
      </c>
      <c r="B20" s="7"/>
      <c r="C20" s="7"/>
      <c r="D20" s="7"/>
      <c r="E20" s="7"/>
      <c r="F20" s="7"/>
      <c r="G20" s="7"/>
      <c r="H20" s="14"/>
      <c r="I20" s="14"/>
      <c r="J20" s="14"/>
      <c r="K20" s="7"/>
      <c r="M20" s="63"/>
    </row>
    <row r="21" spans="1:15" ht="23.4">
      <c r="A21" s="7" t="s">
        <v>103</v>
      </c>
      <c r="B21" s="7"/>
      <c r="C21" s="7"/>
      <c r="D21" s="7"/>
      <c r="E21" s="7"/>
      <c r="F21" s="7"/>
      <c r="G21" s="7"/>
      <c r="H21" s="14">
        <v>-6973</v>
      </c>
      <c r="I21" s="14"/>
      <c r="J21" s="14">
        <v>-12263</v>
      </c>
      <c r="K21" s="7"/>
      <c r="M21" s="63"/>
    </row>
    <row r="22" spans="1:15" ht="23.4">
      <c r="A22" s="7" t="s">
        <v>62</v>
      </c>
      <c r="B22" s="7"/>
      <c r="C22" s="7"/>
      <c r="D22" s="7"/>
      <c r="E22" s="7"/>
      <c r="F22" s="7"/>
      <c r="G22" s="7"/>
      <c r="H22" s="14">
        <v>-10763</v>
      </c>
      <c r="I22" s="14"/>
      <c r="J22" s="14">
        <v>25926</v>
      </c>
      <c r="K22" s="7"/>
      <c r="M22" s="63"/>
    </row>
    <row r="23" spans="1:15" ht="23.4">
      <c r="A23" s="7" t="s">
        <v>52</v>
      </c>
      <c r="B23" s="7"/>
      <c r="C23" s="7"/>
      <c r="D23" s="7"/>
      <c r="E23" s="7"/>
      <c r="F23" s="7"/>
      <c r="G23" s="7"/>
      <c r="H23" s="14">
        <v>-1962</v>
      </c>
      <c r="I23" s="14"/>
      <c r="J23" s="14">
        <v>-859</v>
      </c>
      <c r="K23" s="7"/>
      <c r="L23" s="63"/>
      <c r="M23" s="63"/>
    </row>
    <row r="24" spans="1:15" ht="23.4">
      <c r="A24" s="7" t="s">
        <v>53</v>
      </c>
      <c r="B24" s="7"/>
      <c r="C24" s="7"/>
      <c r="D24" s="7"/>
      <c r="E24" s="7"/>
      <c r="F24" s="7"/>
      <c r="G24" s="7"/>
      <c r="H24" s="14">
        <v>1</v>
      </c>
      <c r="I24" s="14"/>
      <c r="J24" s="14">
        <v>99</v>
      </c>
      <c r="K24" s="7"/>
      <c r="M24" s="63"/>
      <c r="O24" s="63"/>
    </row>
    <row r="25" spans="1:15" ht="23.4">
      <c r="A25" s="7" t="s">
        <v>54</v>
      </c>
      <c r="B25" s="7"/>
      <c r="C25" s="7"/>
      <c r="D25" s="7"/>
      <c r="E25" s="7"/>
      <c r="F25" s="7"/>
      <c r="G25" s="7"/>
      <c r="H25" s="14"/>
      <c r="I25" s="14"/>
      <c r="J25" s="14"/>
      <c r="K25" s="7"/>
      <c r="M25" s="63"/>
    </row>
    <row r="26" spans="1:15" ht="23.4">
      <c r="A26" s="7" t="s">
        <v>104</v>
      </c>
      <c r="B26" s="7"/>
      <c r="C26" s="7"/>
      <c r="D26" s="7"/>
      <c r="E26" s="7"/>
      <c r="F26" s="7"/>
      <c r="G26" s="7"/>
      <c r="H26" s="14">
        <v>22500</v>
      </c>
      <c r="I26" s="14"/>
      <c r="J26" s="14">
        <v>-2958</v>
      </c>
      <c r="K26" s="7"/>
      <c r="M26" s="63"/>
    </row>
    <row r="27" spans="1:15" ht="23.4">
      <c r="A27" s="7" t="s">
        <v>55</v>
      </c>
      <c r="B27" s="7"/>
      <c r="C27" s="7"/>
      <c r="D27" s="7"/>
      <c r="E27" s="7"/>
      <c r="F27" s="7"/>
      <c r="G27" s="7"/>
      <c r="H27" s="14">
        <v>-1760</v>
      </c>
      <c r="I27" s="14"/>
      <c r="J27" s="14">
        <v>-854</v>
      </c>
      <c r="K27" s="7"/>
      <c r="M27" s="63"/>
    </row>
    <row r="28" spans="1:15" ht="23.4">
      <c r="A28" s="7" t="s">
        <v>109</v>
      </c>
      <c r="B28" s="7"/>
      <c r="C28" s="7"/>
      <c r="D28" s="7"/>
      <c r="E28" s="7"/>
      <c r="F28" s="7"/>
      <c r="G28" s="7"/>
      <c r="H28" s="15">
        <v>-1457</v>
      </c>
      <c r="I28" s="14"/>
      <c r="J28" s="15">
        <v>-519</v>
      </c>
      <c r="K28" s="7"/>
    </row>
    <row r="29" spans="1:15" ht="23.4">
      <c r="A29" s="7" t="s">
        <v>63</v>
      </c>
      <c r="B29" s="7"/>
      <c r="C29" s="7"/>
      <c r="D29" s="7"/>
      <c r="E29" s="7"/>
      <c r="F29" s="7"/>
      <c r="G29" s="7"/>
      <c r="H29" s="14">
        <f>SUM(H19:H28)</f>
        <v>64816</v>
      </c>
      <c r="I29" s="14"/>
      <c r="J29" s="14">
        <f>SUM(J19:J28)</f>
        <v>82421</v>
      </c>
      <c r="K29" s="7"/>
      <c r="M29" s="63"/>
    </row>
    <row r="30" spans="1:15" ht="23.4">
      <c r="A30" s="7" t="s">
        <v>56</v>
      </c>
      <c r="B30" s="7"/>
      <c r="C30" s="7"/>
      <c r="D30" s="7"/>
      <c r="E30" s="7"/>
      <c r="F30" s="7"/>
      <c r="G30" s="7"/>
      <c r="H30" s="15">
        <v>-10782</v>
      </c>
      <c r="I30" s="14"/>
      <c r="J30" s="15">
        <v>-10071</v>
      </c>
      <c r="K30" s="7"/>
      <c r="M30" s="63"/>
    </row>
    <row r="31" spans="1:15" ht="23.4">
      <c r="A31" s="10" t="s">
        <v>64</v>
      </c>
      <c r="B31" s="7"/>
      <c r="C31" s="7"/>
      <c r="D31" s="7"/>
      <c r="E31" s="7"/>
      <c r="F31" s="7"/>
      <c r="G31" s="7"/>
      <c r="H31" s="16">
        <f>SUM(H29:H30)</f>
        <v>54034</v>
      </c>
      <c r="I31" s="14"/>
      <c r="J31" s="16">
        <f>SUM(J29:J30)</f>
        <v>72350</v>
      </c>
      <c r="K31" s="7"/>
      <c r="M31" s="63"/>
    </row>
    <row r="32" spans="1:15" ht="23.4">
      <c r="A32" s="7"/>
      <c r="B32" s="7"/>
      <c r="C32" s="7"/>
      <c r="D32" s="7"/>
      <c r="E32" s="7"/>
      <c r="F32" s="7"/>
      <c r="G32" s="7"/>
      <c r="H32" s="14"/>
      <c r="I32" s="14"/>
      <c r="J32" s="14"/>
      <c r="K32" s="7"/>
    </row>
    <row r="33" spans="1:13" ht="23.4">
      <c r="A33" s="7" t="s">
        <v>93</v>
      </c>
      <c r="B33" s="7"/>
      <c r="C33" s="7"/>
      <c r="D33" s="7"/>
      <c r="E33" s="7"/>
      <c r="F33" s="7"/>
      <c r="G33" s="7"/>
      <c r="H33" s="14"/>
      <c r="I33" s="14"/>
      <c r="J33" s="14"/>
      <c r="K33" s="7"/>
    </row>
    <row r="34" spans="1:13" ht="23.4">
      <c r="A34" s="7"/>
      <c r="B34" s="7"/>
      <c r="C34" s="7"/>
      <c r="D34" s="7"/>
      <c r="E34" s="7"/>
      <c r="F34" s="7"/>
      <c r="G34" s="7"/>
      <c r="H34" s="14"/>
      <c r="I34" s="14"/>
      <c r="J34" s="46" t="s">
        <v>73</v>
      </c>
      <c r="K34" s="7"/>
    </row>
    <row r="35" spans="1:13" ht="23.4">
      <c r="A35" s="10" t="s">
        <v>74</v>
      </c>
      <c r="B35" s="7"/>
      <c r="C35" s="7"/>
      <c r="D35" s="7"/>
      <c r="E35" s="7"/>
      <c r="F35" s="7"/>
      <c r="G35" s="7"/>
      <c r="H35" s="14"/>
      <c r="I35" s="14"/>
      <c r="J35" s="14"/>
      <c r="K35" s="7"/>
    </row>
    <row r="36" spans="1:13" ht="23.4">
      <c r="A36" s="10" t="s">
        <v>57</v>
      </c>
      <c r="B36" s="7"/>
      <c r="C36" s="7"/>
      <c r="D36" s="7"/>
      <c r="E36" s="7"/>
      <c r="F36" s="7"/>
      <c r="G36" s="7"/>
      <c r="H36" s="14"/>
      <c r="I36" s="14"/>
      <c r="J36" s="14"/>
      <c r="K36" s="7"/>
    </row>
    <row r="37" spans="1:13" ht="23.4">
      <c r="A37" s="6" t="s">
        <v>110</v>
      </c>
      <c r="B37" s="7"/>
      <c r="C37" s="7"/>
      <c r="D37" s="7"/>
      <c r="E37" s="7"/>
      <c r="F37" s="7"/>
      <c r="G37" s="7"/>
      <c r="H37" s="14"/>
      <c r="I37" s="14"/>
      <c r="J37" s="14"/>
      <c r="K37" s="7"/>
    </row>
    <row r="38" spans="1:13" ht="23.4">
      <c r="A38" s="72" t="s">
        <v>67</v>
      </c>
      <c r="B38" s="72"/>
      <c r="C38" s="72"/>
      <c r="D38" s="72"/>
      <c r="E38" s="72"/>
      <c r="F38" s="72"/>
      <c r="G38" s="72"/>
      <c r="H38" s="72"/>
      <c r="I38" s="72"/>
      <c r="J38" s="72"/>
      <c r="K38" s="7"/>
    </row>
    <row r="39" spans="1:13" ht="23.4">
      <c r="A39" s="7"/>
      <c r="B39" s="7"/>
      <c r="C39" s="8"/>
      <c r="D39" s="9"/>
      <c r="E39" s="9"/>
      <c r="F39" s="27" t="s">
        <v>0</v>
      </c>
      <c r="G39" s="7"/>
      <c r="H39" s="27">
        <v>2569</v>
      </c>
      <c r="I39" s="7"/>
      <c r="J39" s="27">
        <v>2568</v>
      </c>
      <c r="K39" s="7"/>
    </row>
    <row r="40" spans="1:13" ht="23.4">
      <c r="A40" s="10" t="s">
        <v>58</v>
      </c>
      <c r="B40" s="7"/>
      <c r="C40" s="7"/>
      <c r="D40" s="7"/>
      <c r="E40" s="7"/>
      <c r="F40" s="7"/>
      <c r="G40" s="7"/>
      <c r="H40" s="14"/>
      <c r="I40" s="14"/>
      <c r="J40" s="14"/>
      <c r="K40" s="7"/>
    </row>
    <row r="41" spans="1:13" ht="23.4">
      <c r="A41" s="71" t="s">
        <v>129</v>
      </c>
      <c r="B41" s="7"/>
      <c r="C41" s="7"/>
      <c r="D41" s="7"/>
      <c r="E41" s="7"/>
      <c r="F41" s="7"/>
      <c r="G41" s="7"/>
      <c r="H41" s="14">
        <v>-51092</v>
      </c>
      <c r="I41" s="14"/>
      <c r="J41" s="14">
        <v>0</v>
      </c>
      <c r="K41" s="7"/>
    </row>
    <row r="42" spans="1:13" ht="23.4">
      <c r="A42" s="71" t="s">
        <v>120</v>
      </c>
      <c r="B42" s="7"/>
      <c r="C42" s="7"/>
      <c r="D42" s="7"/>
      <c r="E42" s="7"/>
      <c r="F42" s="7"/>
      <c r="G42" s="7"/>
      <c r="H42" s="14">
        <v>-50000</v>
      </c>
      <c r="I42" s="14"/>
      <c r="J42" s="14">
        <v>0</v>
      </c>
      <c r="K42" s="7"/>
    </row>
    <row r="43" spans="1:13" ht="23.4">
      <c r="A43" s="7" t="s">
        <v>108</v>
      </c>
      <c r="B43" s="7"/>
      <c r="C43" s="7"/>
      <c r="D43" s="7"/>
      <c r="E43" s="7"/>
      <c r="F43" s="14"/>
      <c r="G43" s="7"/>
      <c r="H43" s="14">
        <v>-7564</v>
      </c>
      <c r="I43" s="14"/>
      <c r="J43" s="14">
        <v>-9484</v>
      </c>
      <c r="K43" s="7"/>
      <c r="M43" s="63"/>
    </row>
    <row r="44" spans="1:13" ht="23.4">
      <c r="A44" s="7" t="s">
        <v>105</v>
      </c>
      <c r="B44" s="7"/>
      <c r="C44" s="7"/>
      <c r="D44" s="7"/>
      <c r="E44" s="7"/>
      <c r="F44" s="7"/>
      <c r="G44" s="7"/>
      <c r="H44" s="14">
        <v>0</v>
      </c>
      <c r="I44" s="14"/>
      <c r="J44" s="14">
        <v>683</v>
      </c>
      <c r="K44" s="7"/>
      <c r="M44" s="63"/>
    </row>
    <row r="45" spans="1:13" ht="23.4">
      <c r="A45" s="10" t="s">
        <v>65</v>
      </c>
      <c r="B45" s="7"/>
      <c r="C45" s="7"/>
      <c r="D45" s="7"/>
      <c r="E45" s="7"/>
      <c r="F45" s="7"/>
      <c r="G45" s="7"/>
      <c r="H45" s="16">
        <f>SUM(H41:H44)</f>
        <v>-108656</v>
      </c>
      <c r="I45" s="14"/>
      <c r="J45" s="16">
        <f>SUM(J41:J44)</f>
        <v>-8801</v>
      </c>
      <c r="K45" s="7"/>
      <c r="M45" s="63"/>
    </row>
    <row r="46" spans="1:13" ht="23.4">
      <c r="A46" s="10" t="s">
        <v>59</v>
      </c>
      <c r="B46" s="7"/>
      <c r="C46" s="7"/>
      <c r="D46" s="7"/>
      <c r="E46" s="7"/>
      <c r="F46" s="7"/>
      <c r="G46" s="7"/>
      <c r="H46" s="14"/>
      <c r="I46" s="14"/>
      <c r="J46" s="14"/>
      <c r="K46" s="7"/>
      <c r="M46" s="63"/>
    </row>
    <row r="47" spans="1:13" ht="23.4">
      <c r="A47" s="7" t="s">
        <v>72</v>
      </c>
      <c r="B47" s="7"/>
      <c r="C47" s="7"/>
      <c r="D47" s="7"/>
      <c r="E47" s="7"/>
      <c r="F47" s="7"/>
      <c r="G47" s="7"/>
      <c r="H47" s="15">
        <v>-50272</v>
      </c>
      <c r="I47" s="14"/>
      <c r="J47" s="15">
        <v>-44349</v>
      </c>
      <c r="K47" s="7"/>
      <c r="M47" s="63"/>
    </row>
    <row r="48" spans="1:13" ht="23.4">
      <c r="A48" s="10" t="s">
        <v>75</v>
      </c>
      <c r="B48" s="7"/>
      <c r="C48" s="7"/>
      <c r="D48" s="7"/>
      <c r="E48" s="7"/>
      <c r="F48" s="7"/>
      <c r="G48" s="7"/>
      <c r="H48" s="16">
        <f>SUM(H47:H47)</f>
        <v>-50272</v>
      </c>
      <c r="I48" s="14"/>
      <c r="J48" s="16">
        <f>SUM(J47:J47)</f>
        <v>-44349</v>
      </c>
      <c r="K48" s="7"/>
      <c r="M48" s="63"/>
    </row>
    <row r="49" spans="1:13" ht="23.4">
      <c r="A49" s="10" t="s">
        <v>126</v>
      </c>
      <c r="B49" s="7"/>
      <c r="C49" s="7"/>
      <c r="D49" s="7"/>
      <c r="E49" s="7"/>
      <c r="F49" s="7"/>
      <c r="G49" s="7"/>
      <c r="H49" s="14">
        <f>SUM(H31,H45,H48)</f>
        <v>-104894</v>
      </c>
      <c r="I49" s="14"/>
      <c r="J49" s="14">
        <f>SUM(J31,J45,J48)</f>
        <v>19200</v>
      </c>
      <c r="K49" s="7"/>
      <c r="M49" s="63"/>
    </row>
    <row r="50" spans="1:13" ht="23.4">
      <c r="A50" s="7" t="s">
        <v>78</v>
      </c>
      <c r="B50" s="7"/>
      <c r="C50" s="7"/>
      <c r="D50" s="7"/>
      <c r="E50" s="7"/>
      <c r="F50" s="7"/>
      <c r="G50" s="7"/>
      <c r="H50" s="15">
        <f>BS!G10</f>
        <v>363937</v>
      </c>
      <c r="I50" s="14"/>
      <c r="J50" s="15">
        <v>338287</v>
      </c>
      <c r="K50" s="7"/>
      <c r="M50" s="63"/>
    </row>
    <row r="51" spans="1:13" ht="24" thickBot="1">
      <c r="A51" s="10" t="s">
        <v>79</v>
      </c>
      <c r="B51" s="7"/>
      <c r="C51" s="7"/>
      <c r="D51" s="7"/>
      <c r="E51" s="7"/>
      <c r="F51" s="7"/>
      <c r="G51" s="7"/>
      <c r="H51" s="28">
        <f>SUM(H49:H50)</f>
        <v>259043</v>
      </c>
      <c r="I51" s="14"/>
      <c r="J51" s="28">
        <f>SUM(J49:J50)</f>
        <v>357487</v>
      </c>
      <c r="K51" s="7"/>
      <c r="M51" s="63"/>
    </row>
    <row r="52" spans="1:13" ht="24" thickTop="1">
      <c r="A52" s="7"/>
      <c r="B52" s="7"/>
      <c r="C52" s="7"/>
      <c r="D52" s="7"/>
      <c r="E52" s="7"/>
      <c r="F52" s="7"/>
      <c r="G52" s="7"/>
      <c r="H52" s="14">
        <f>H51-BS!E10</f>
        <v>0</v>
      </c>
      <c r="I52" s="14"/>
      <c r="J52" s="14"/>
      <c r="K52" s="7"/>
    </row>
    <row r="53" spans="1:13" ht="23.4">
      <c r="A53" s="7" t="s">
        <v>93</v>
      </c>
      <c r="B53" s="7"/>
      <c r="C53" s="7"/>
      <c r="D53" s="7"/>
      <c r="E53" s="7"/>
      <c r="F53" s="7"/>
      <c r="G53" s="7"/>
      <c r="H53" s="14"/>
      <c r="I53" s="14"/>
      <c r="J53" s="14"/>
      <c r="K53" s="7"/>
    </row>
  </sheetData>
  <mergeCells count="2">
    <mergeCell ref="A5:J5"/>
    <mergeCell ref="A38:J38"/>
  </mergeCells>
  <pageMargins left="0.82" right="0.34" top="0.75" bottom="0.18" header="0.3" footer="0.3"/>
  <pageSetup paperSize="9" scale="90" orientation="portrait" r:id="rId1"/>
  <rowBreaks count="1" manualBreakCount="1">
    <brk id="3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4" ma:contentTypeDescription="Create a new document." ma:contentTypeScope="" ma:versionID="dad90d29dc2b447c0366d7bf1434f812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e1f75315b4c02a62e5741a49ac39c19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F2F75-2034-4C1F-9BD0-F093F52EC81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294781-2139-489D-BF5E-E4E6E84A4B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DC616B-6308-4399-8315-A3C737F41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2026-08-06T05:27:50Z</cp:lastPrinted>
  <dcterms:created xsi:type="dcterms:W3CDTF">1999-07-13T07:02:37Z</dcterms:created>
  <dcterms:modified xsi:type="dcterms:W3CDTF">2026-08-06T05:28:34Z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