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digy\2026\Q1'2026\"/>
    </mc:Choice>
  </mc:AlternateContent>
  <xr:revisionPtr revIDLastSave="0" documentId="13_ncr:1_{D76D9515-D95E-4FD7-A246-9A3EE66B57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3" r:id="rId2"/>
    <sheet name="CE" sheetId="2" r:id="rId3"/>
    <sheet name="CF" sheetId="7" r:id="rId4"/>
  </sheets>
  <definedNames>
    <definedName name="_xlnm.Print_Area" localSheetId="0">BS!$A$1:$F$60</definedName>
    <definedName name="_xlnm.Print_Area" localSheetId="2">CE!$A$1:$J$20</definedName>
    <definedName name="_xlnm.Print_Area" localSheetId="1">PL!$A$1:$K$32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3" l="1"/>
  <c r="J30" i="3"/>
  <c r="J33" i="7" l="1"/>
  <c r="J8" i="7"/>
  <c r="J17" i="3"/>
  <c r="J18" i="3" l="1"/>
  <c r="J21" i="3" s="1"/>
  <c r="J23" i="3" s="1"/>
  <c r="J27" i="3" s="1"/>
  <c r="D21" i="6"/>
  <c r="J11" i="3"/>
  <c r="H35" i="7"/>
  <c r="F51" i="6"/>
  <c r="H33" i="7"/>
  <c r="H11" i="2" l="1"/>
  <c r="F11" i="2"/>
  <c r="D11" i="2"/>
  <c r="B11" i="2"/>
  <c r="J10" i="2"/>
  <c r="J9" i="2"/>
  <c r="J11" i="2" s="1"/>
  <c r="F52" i="6" l="1"/>
  <c r="F40" i="6"/>
  <c r="D40" i="6"/>
  <c r="F37" i="6"/>
  <c r="D37" i="6"/>
  <c r="F21" i="6"/>
  <c r="F16" i="6"/>
  <c r="D16" i="6"/>
  <c r="F41" i="6" l="1"/>
  <c r="F53" i="6" s="1"/>
  <c r="F22" i="6"/>
  <c r="D22" i="6"/>
  <c r="D41" i="6"/>
  <c r="J13" i="2"/>
  <c r="B15" i="2"/>
  <c r="D47" i="6" s="1"/>
  <c r="D15" i="2"/>
  <c r="D48" i="6" s="1"/>
  <c r="F15" i="2"/>
  <c r="D50" i="6" s="1"/>
  <c r="F54" i="6" l="1"/>
  <c r="H17" i="3" l="1"/>
  <c r="J17" i="7" l="1"/>
  <c r="H11" i="3"/>
  <c r="J26" i="7" l="1"/>
  <c r="J28" i="7" s="1"/>
  <c r="J34" i="7" s="1"/>
  <c r="J36" i="7" s="1"/>
  <c r="H18" i="3"/>
  <c r="H21" i="3" s="1"/>
  <c r="H8" i="7" s="1"/>
  <c r="H17" i="7" s="1"/>
  <c r="H26" i="7" s="1"/>
  <c r="H28" i="7" l="1"/>
  <c r="H34" i="7" s="1"/>
  <c r="H36" i="7" s="1"/>
  <c r="H37" i="7" s="1"/>
  <c r="H23" i="3"/>
  <c r="H15" i="2" s="1"/>
  <c r="D51" i="6" l="1"/>
  <c r="D52" i="6" s="1"/>
  <c r="D53" i="6" s="1"/>
  <c r="D54" i="6" s="1"/>
  <c r="H27" i="3"/>
  <c r="H121" i="2" l="1"/>
  <c r="J71" i="2"/>
  <c r="H71" i="2"/>
  <c r="J14" i="2" l="1"/>
  <c r="J15" i="2" s="1"/>
  <c r="J16" i="2" s="1"/>
</calcChain>
</file>

<file path=xl/sharedStrings.xml><?xml version="1.0" encoding="utf-8"?>
<sst xmlns="http://schemas.openxmlformats.org/spreadsheetml/2006/main" count="149" uniqueCount="120">
  <si>
    <t>Prodigy Public Company Limited</t>
  </si>
  <si>
    <t>Statement of financial position</t>
  </si>
  <si>
    <t>As at 31 March 2026</t>
  </si>
  <si>
    <t>(Unit: Thousand Baht)</t>
  </si>
  <si>
    <t>Note</t>
  </si>
  <si>
    <t>31 March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</si>
  <si>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</si>
  <si>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</si>
  <si>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</si>
  <si>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</si>
  <si>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</si>
  <si>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</si>
  <si>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</si>
  <si>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</si>
  <si>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</si>
  <si>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Material supplies</t>
  </si>
  <si>
    <t>Other current assets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</si>
  <si>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</si>
  <si>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</si>
  <si>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</si>
  <si>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</si>
  <si>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</si>
  <si>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</si>
  <si>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</si>
  <si>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</si>
  <si>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</si>
  <si>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</si>
  <si>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</si>
  <si>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</si>
  <si>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Corporate 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</si>
  <si>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</si>
  <si>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</si>
  <si>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</si>
  <si>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</si>
  <si>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</si>
  <si>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</si>
  <si>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</si>
  <si>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</si>
  <si>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297,000,000 ordinary shares of Baht 0.5 each</t>
  </si>
  <si>
    <t xml:space="preserve">   Issued and fully paid up</t>
  </si>
  <si>
    <t xml:space="preserve">      296,999,929 ordinary shares of Baht 0.5 each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</si>
  <si>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</si>
  <si>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</si>
  <si>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</si>
  <si>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</si>
  <si>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</si>
  <si>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</si>
  <si>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</si>
  <si>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</si>
  <si>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</si>
  <si>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For the three-month period ended 31 March 2026</t>
  </si>
  <si>
    <t>(Unit: Thousand Baht except earnings per share expressed in Baht)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</si>
  <si>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</si>
  <si>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</si>
  <si>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</si>
  <si>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</si>
  <si>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</si>
  <si>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</si>
  <si>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</si>
  <si>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</si>
  <si>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</si>
  <si>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</si>
  <si>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 xml:space="preserve">Operating profit 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</si>
  <si>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</si>
  <si>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</si>
  <si>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</si>
  <si>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</si>
  <si>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</si>
  <si>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</si>
  <si>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</si>
  <si>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Earnings per share </t>
  </si>
  <si>
    <t>Basic earnings per share</t>
  </si>
  <si>
    <t>Statement of changes in shareholders' equity</t>
  </si>
  <si>
    <t>Issued and</t>
  </si>
  <si>
    <t>fully paid-up</t>
  </si>
  <si>
    <t>Share</t>
  </si>
  <si>
    <t>share capital</t>
  </si>
  <si>
    <t>premium</t>
  </si>
  <si>
    <t>Appropriated</t>
  </si>
  <si>
    <t>Unappropriated</t>
  </si>
  <si>
    <t>Total</t>
  </si>
  <si>
    <t>Balance as at 1 January 2025</t>
  </si>
  <si>
    <t>Balance as at 31 March 2025</t>
  </si>
  <si>
    <t>Balance as at 1 January 2026</t>
  </si>
  <si>
    <t>Balance as at 31 March 2026</t>
  </si>
  <si>
    <t>Gain on exchange rate</t>
  </si>
  <si>
    <t>Cash flow statement</t>
  </si>
  <si>
    <t>Cash flows from operating activities</t>
  </si>
  <si>
    <t>Profit before tax</t>
  </si>
  <si>
    <t xml:space="preserve">Adjustments to reconcile profit before tax to net cash provided </t>
  </si>
  <si>
    <t xml:space="preserve">   by (paid from) operating activities </t>
  </si>
  <si>
    <t xml:space="preserve">   Depreciation and amortisation</t>
  </si>
  <si>
    <t>-</t>
  </si>
  <si>
    <t xml:space="preserve">Profit from operating activities before change in operating assets </t>
  </si>
  <si>
    <t xml:space="preserve">   and liabilities</t>
  </si>
  <si>
    <t>Operating assets (increase) decrease</t>
  </si>
  <si>
    <t xml:space="preserve">   Trade and other current receivables</t>
  </si>
  <si>
    <t xml:space="preserve">   Inventories and material supplies</t>
  </si>
  <si>
    <t xml:space="preserve">   Other 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</si>
  <si>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</si>
  <si>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</si>
  <si>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</si>
  <si>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</si>
  <si>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</si>
  <si>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</si>
  <si>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Acquisition of equipment</t>
  </si>
  <si>
    <t>Net cash flows used in investing activities</t>
  </si>
  <si>
    <t>Cash and cash equivalents at beginning of period</t>
  </si>
  <si>
    <t>Cash and cash equivalents at end of period</t>
  </si>
  <si>
    <t>Other current financial assets</t>
  </si>
  <si>
    <t>Reversal of allowance for expected credit losses</t>
  </si>
  <si>
    <t xml:space="preserve">   Reduction cost of inventories to net realisable value (reversal)</t>
  </si>
  <si>
    <t xml:space="preserve">   Provision for employee benefits</t>
  </si>
  <si>
    <t xml:space="preserve">   Employee benefits paid</t>
  </si>
  <si>
    <t>Net increase (decrease) in cash and cash equivalents</t>
  </si>
  <si>
    <t>Provision for employee benefits</t>
  </si>
  <si>
    <t xml:space="preserve">   Reversal of allowance for expected credit losses</t>
  </si>
  <si>
    <t xml:space="preserve">   Gain on disposals of equipment</t>
  </si>
  <si>
    <t>Proceeds from sales of equipment</t>
  </si>
  <si>
    <t>Cash paid for investment in money market open-end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</si>
</sst>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.00_);_(* \(#,##0.00\);_(* &quot;-&quot;_);_(@_)"/>
    <numFmt numFmtId="165" formatCode="_(* #,##0.000_);_(* \(#,##0.0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1" fontId="2" fillId="0" borderId="0" xfId="0" applyNumberFormat="1" applyFont="1" applyAlignment="1">
      <alignment horizontal="right"/>
    </xf>
    <xf numFmtId="38" fontId="2" fillId="0" borderId="0" xfId="0" applyNumberFormat="1" applyFont="1"/>
    <xf numFmtId="0" fontId="2" fillId="0" borderId="0" xfId="0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38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/>
    <xf numFmtId="41" fontId="2" fillId="0" borderId="3" xfId="0" applyNumberFormat="1" applyFont="1" applyBorder="1" applyAlignment="1">
      <alignment horizontal="right"/>
    </xf>
    <xf numFmtId="38" fontId="2" fillId="0" borderId="0" xfId="0" quotePrefix="1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7" fontId="1" fillId="0" borderId="0" xfId="0" applyNumberFormat="1" applyFont="1"/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37" fontId="1" fillId="0" borderId="0" xfId="0" applyNumberFormat="1" applyFont="1" applyAlignment="1">
      <alignment wrapText="1"/>
    </xf>
    <xf numFmtId="41" fontId="2" fillId="0" borderId="0" xfId="0" quotePrefix="1" applyNumberFormat="1" applyFont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4" xfId="0" applyNumberFormat="1" applyFont="1" applyBorder="1"/>
    <xf numFmtId="38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/>
    </xf>
  </cellXfs>
  <cellStyles count="2">
    <cellStyle name="0,0_x000d__x000a_NA_x000d__x000a_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056E-7B20-4E03-AD8B-4125A47D11E0}">
  <dimension ref="A1:H60"/>
  <sheetViews>
    <sheetView showGridLines="0" tabSelected="1" view="pageBreakPreview" zoomScaleNormal="85" zoomScaleSheetLayoutView="100" workbookViewId="0">
      <selection activeCell="A4" sqref="A4:F4"/>
    </sheetView>
  </sheetViews>
  <sheetFormatPr defaultColWidth="10.5546875" defaultRowHeight="23.7" customHeight="1"/>
  <cols>
    <col min="1" max="1" width="55.5546875" style="2" customWidth="1"/>
    <col min="2" max="2" width="5.33203125" style="5" customWidth="1"/>
    <col min="3" max="3" width="1.6640625" style="13" customWidth="1"/>
    <col min="4" max="4" width="17.6640625" style="2" customWidth="1"/>
    <col min="5" max="5" width="1.33203125" style="13" customWidth="1"/>
    <col min="6" max="6" width="17.6640625" style="2" customWidth="1"/>
    <col min="7" max="7" width="1.44140625" style="2" customWidth="1"/>
    <col min="8" max="8" width="10.5546875" style="9" customWidth="1"/>
    <col min="9" max="16384" width="10.5546875" style="2"/>
  </cols>
  <sheetData>
    <row r="1" spans="1:6" ht="23.7" customHeight="1">
      <c r="A1" s="8" t="s">
        <v>0</v>
      </c>
      <c r="C1" s="6"/>
      <c r="D1" s="4"/>
      <c r="E1" s="6"/>
      <c r="F1" s="4"/>
    </row>
    <row r="2" spans="1:6" ht="23.7" customHeight="1">
      <c r="A2" s="8" t="s">
        <v>1</v>
      </c>
      <c r="C2" s="6"/>
      <c r="D2" s="4"/>
      <c r="E2" s="6"/>
      <c r="F2" s="4"/>
    </row>
    <row r="3" spans="1:6" ht="23.7" customHeight="1">
      <c r="A3" s="8" t="s">
        <v>2</v>
      </c>
      <c r="C3" s="6"/>
      <c r="D3" s="4"/>
      <c r="E3" s="6"/>
      <c r="F3" s="4"/>
    </row>
    <row r="4" spans="1:6" ht="23.7" customHeight="1">
      <c r="A4" s="39" t="s">
        <v>3</v>
      </c>
      <c r="B4" s="39"/>
      <c r="C4" s="39"/>
      <c r="D4" s="39"/>
      <c r="E4" s="39"/>
      <c r="F4" s="39"/>
    </row>
    <row r="5" spans="1:6" ht="23.7" customHeight="1">
      <c r="A5" s="9"/>
      <c r="B5" s="12" t="s">
        <v>4</v>
      </c>
      <c r="C5" s="6"/>
      <c r="D5" s="30" t="s">
        <v>5</v>
      </c>
      <c r="E5" s="31"/>
      <c r="F5" s="30" t="s">
        <v>6</v>
      </c>
    </row>
    <row r="6" spans="1:6" ht="23.7" customHeight="1">
      <c r="A6" s="9"/>
      <c r="B6" s="12"/>
      <c r="C6" s="6"/>
      <c r="D6" s="10" t="s">
        <v>7</v>
      </c>
      <c r="E6" s="31"/>
      <c r="F6" s="31" t="s">
        <v>8</v>
      </c>
    </row>
    <row r="7" spans="1:6" ht="23.7" customHeight="1">
      <c r="B7" s="32"/>
      <c r="D7" s="10" t="s">
        <v>9</v>
      </c>
    </row>
    <row r="8" spans="1:6" ht="23.7" customHeight="1">
      <c r="A8" s="8" t="s">
        <v>10</v>
      </c>
      <c r="B8" s="32"/>
      <c r="D8" s="10"/>
    </row>
    <row r="9" spans="1:6" ht="23.7" customHeight="1">
      <c r="A9" s="8" t="s">
        <v>11</v>
      </c>
      <c r="C9" s="33"/>
      <c r="D9" s="10"/>
      <c r="E9" s="33"/>
      <c r="F9" s="10"/>
    </row>
    <row r="10" spans="1:6" ht="23.7" customHeight="1">
      <c r="A10" s="9" t="s">
        <v>12</v>
      </c>
      <c r="C10" s="33"/>
      <c r="D10" s="1">
        <v>347973</v>
      </c>
      <c r="E10" s="33"/>
      <c r="F10" s="1">
        <v>363937</v>
      </c>
    </row>
    <row r="11" spans="1:6" ht="23.7" customHeight="1">
      <c r="A11" s="9" t="s">
        <v>13</v>
      </c>
      <c r="B11" s="5">
        <v>3</v>
      </c>
      <c r="C11" s="33"/>
      <c r="D11" s="1">
        <v>91732</v>
      </c>
      <c r="E11" s="33"/>
      <c r="F11" s="1">
        <v>103329</v>
      </c>
    </row>
    <row r="12" spans="1:6" ht="23.7" customHeight="1">
      <c r="A12" s="9" t="s">
        <v>14</v>
      </c>
      <c r="B12" s="5">
        <v>4</v>
      </c>
      <c r="C12" s="33"/>
      <c r="D12" s="1">
        <v>65408</v>
      </c>
      <c r="E12" s="33"/>
      <c r="F12" s="1">
        <v>56404</v>
      </c>
    </row>
    <row r="13" spans="1:6" ht="23.7" customHeight="1">
      <c r="A13" s="9" t="s">
        <v>15</v>
      </c>
      <c r="C13" s="33"/>
      <c r="D13" s="1">
        <v>11331</v>
      </c>
      <c r="E13" s="33"/>
      <c r="F13" s="1">
        <v>11523</v>
      </c>
    </row>
    <row r="14" spans="1:6" ht="23.7" customHeight="1">
      <c r="A14" s="9" t="s">
        <v>109</v>
      </c>
      <c r="B14" s="5">
        <v>5</v>
      </c>
      <c r="C14" s="33"/>
      <c r="D14" s="1">
        <v>50055</v>
      </c>
      <c r="E14" s="33"/>
      <c r="F14" s="1">
        <v>0</v>
      </c>
    </row>
    <row r="15" spans="1:6" ht="23.7" customHeight="1">
      <c r="A15" s="9" t="s">
        <v>16</v>
      </c>
      <c r="C15" s="33"/>
      <c r="D15" s="1">
        <v>4241</v>
      </c>
      <c r="E15" s="33"/>
      <c r="F15" s="1">
        <v>2681</v>
      </c>
    </row>
    <row r="16" spans="1:6" ht="23.7" customHeight="1">
      <c r="A16" s="8" t="s">
        <v>17</v>
      </c>
      <c r="C16" s="33"/>
      <c r="D16" s="16">
        <f>SUM(D10,D11:D15)</f>
        <v>570740</v>
      </c>
      <c r="E16" s="33"/>
      <c r="F16" s="16">
        <f>SUM(F10,F11:F15)</f>
        <v>537874</v>
      </c>
    </row>
    <row r="17" spans="1:6" ht="23.7" customHeight="1">
      <c r="A17" s="8" t="s">
        <v>18</v>
      </c>
      <c r="C17" s="33"/>
      <c r="D17" s="1"/>
      <c r="E17" s="33"/>
      <c r="F17" s="1"/>
    </row>
    <row r="18" spans="1:6" ht="23.7" customHeight="1">
      <c r="A18" s="9" t="s">
        <v>19</v>
      </c>
      <c r="B18" s="5">
        <v>6</v>
      </c>
      <c r="C18" s="33"/>
      <c r="D18" s="1">
        <v>189239</v>
      </c>
      <c r="E18" s="33"/>
      <c r="F18" s="1">
        <v>195587</v>
      </c>
    </row>
    <row r="19" spans="1:6" ht="23.7" customHeight="1">
      <c r="A19" s="9" t="s">
        <v>20</v>
      </c>
      <c r="C19" s="33"/>
      <c r="D19" s="1">
        <v>10017</v>
      </c>
      <c r="E19" s="33"/>
      <c r="F19" s="1">
        <v>10350</v>
      </c>
    </row>
    <row r="20" spans="1:6" ht="23.7" customHeight="1">
      <c r="A20" s="9" t="s">
        <v>21</v>
      </c>
      <c r="C20" s="33"/>
      <c r="D20" s="1">
        <v>550</v>
      </c>
      <c r="E20" s="33"/>
      <c r="F20" s="1">
        <v>551</v>
      </c>
    </row>
    <row r="21" spans="1:6" ht="23.7" customHeight="1">
      <c r="A21" s="8" t="s">
        <v>22</v>
      </c>
      <c r="C21" s="33"/>
      <c r="D21" s="16">
        <f>SUM(D18:D20)</f>
        <v>199806</v>
      </c>
      <c r="E21" s="33"/>
      <c r="F21" s="16">
        <f>SUM(F18:F20)</f>
        <v>206488</v>
      </c>
    </row>
    <row r="22" spans="1:6" ht="23.7" customHeight="1" thickBot="1">
      <c r="A22" s="8" t="s">
        <v>23</v>
      </c>
      <c r="C22" s="33"/>
      <c r="D22" s="17">
        <f>SUM(D16+D21)</f>
        <v>770546</v>
      </c>
      <c r="E22" s="33"/>
      <c r="F22" s="17">
        <f>SUM(F16,F21)</f>
        <v>744362</v>
      </c>
    </row>
    <row r="23" spans="1:6" ht="23.7" customHeight="1" thickTop="1">
      <c r="A23" s="8"/>
      <c r="C23" s="33"/>
      <c r="D23" s="1"/>
      <c r="E23" s="33"/>
      <c r="F23" s="1"/>
    </row>
    <row r="24" spans="1:6" ht="23.7" customHeight="1">
      <c r="A24" s="2" t="s">
        <v>24</v>
      </c>
      <c r="C24" s="33"/>
      <c r="D24" s="1"/>
      <c r="E24" s="33"/>
      <c r="F24" s="1"/>
    </row>
    <row r="25" spans="1:6" ht="23.7" customHeight="1">
      <c r="A25" s="8" t="s">
        <v>0</v>
      </c>
      <c r="C25" s="6"/>
      <c r="D25" s="4"/>
      <c r="E25" s="6"/>
      <c r="F25" s="4"/>
    </row>
    <row r="26" spans="1:6" ht="23.7" customHeight="1">
      <c r="A26" s="8" t="s">
        <v>25</v>
      </c>
      <c r="C26" s="6"/>
      <c r="D26" s="4"/>
      <c r="E26" s="6"/>
      <c r="F26" s="4"/>
    </row>
    <row r="27" spans="1:6" ht="23.7" customHeight="1">
      <c r="A27" s="8" t="s">
        <v>2</v>
      </c>
      <c r="C27" s="6"/>
      <c r="D27" s="4"/>
      <c r="E27" s="6"/>
      <c r="F27" s="4"/>
    </row>
    <row r="28" spans="1:6" ht="23.7" customHeight="1">
      <c r="A28" s="39" t="s">
        <v>3</v>
      </c>
      <c r="B28" s="39"/>
      <c r="C28" s="39"/>
      <c r="D28" s="39"/>
      <c r="E28" s="39"/>
      <c r="F28" s="39"/>
    </row>
    <row r="29" spans="1:6" ht="23.7" customHeight="1">
      <c r="A29" s="9"/>
      <c r="B29" s="12" t="s">
        <v>4</v>
      </c>
      <c r="C29" s="6"/>
      <c r="D29" s="30" t="s">
        <v>5</v>
      </c>
      <c r="E29" s="31"/>
      <c r="F29" s="30" t="s">
        <v>6</v>
      </c>
    </row>
    <row r="30" spans="1:6" ht="23.7" customHeight="1">
      <c r="A30" s="9"/>
      <c r="B30" s="12"/>
      <c r="C30" s="6"/>
      <c r="D30" s="10" t="s">
        <v>7</v>
      </c>
      <c r="E30" s="31"/>
      <c r="F30" s="31" t="s">
        <v>8</v>
      </c>
    </row>
    <row r="31" spans="1:6" ht="23.7" customHeight="1">
      <c r="B31" s="32"/>
      <c r="D31" s="10" t="s">
        <v>9</v>
      </c>
    </row>
    <row r="32" spans="1:6" ht="23.7" customHeight="1">
      <c r="A32" s="8" t="s">
        <v>26</v>
      </c>
      <c r="B32" s="34"/>
      <c r="D32" s="10"/>
      <c r="E32" s="31"/>
    </row>
    <row r="33" spans="1:6" ht="23.7" customHeight="1">
      <c r="A33" s="8" t="s">
        <v>27</v>
      </c>
      <c r="C33" s="33"/>
    </row>
    <row r="34" spans="1:6" ht="23.7" customHeight="1">
      <c r="A34" s="9" t="s">
        <v>28</v>
      </c>
      <c r="B34" s="5">
        <v>7</v>
      </c>
      <c r="C34" s="33"/>
      <c r="D34" s="1">
        <v>83945</v>
      </c>
      <c r="E34" s="35"/>
      <c r="F34" s="1">
        <v>78515</v>
      </c>
    </row>
    <row r="35" spans="1:6" ht="23.7" customHeight="1">
      <c r="A35" s="9" t="s">
        <v>29</v>
      </c>
      <c r="C35" s="33"/>
      <c r="D35" s="1">
        <v>14836</v>
      </c>
      <c r="E35" s="35"/>
      <c r="F35" s="1">
        <v>10747</v>
      </c>
    </row>
    <row r="36" spans="1:6" ht="23.7" customHeight="1">
      <c r="A36" s="9" t="s">
        <v>30</v>
      </c>
      <c r="C36" s="33"/>
      <c r="D36" s="14">
        <v>2972</v>
      </c>
      <c r="E36" s="35"/>
      <c r="F36" s="14">
        <v>3582</v>
      </c>
    </row>
    <row r="37" spans="1:6" ht="23.7" customHeight="1">
      <c r="A37" s="8" t="s">
        <v>31</v>
      </c>
      <c r="C37" s="33"/>
      <c r="D37" s="14">
        <f>SUM(D34:D36)</f>
        <v>101753</v>
      </c>
      <c r="E37" s="35"/>
      <c r="F37" s="14">
        <f>SUM(F34:F36)</f>
        <v>92844</v>
      </c>
    </row>
    <row r="38" spans="1:6" ht="23.7" customHeight="1">
      <c r="A38" s="8" t="s">
        <v>32</v>
      </c>
      <c r="C38" s="33"/>
      <c r="D38" s="1"/>
      <c r="E38" s="33"/>
      <c r="F38" s="1"/>
    </row>
    <row r="39" spans="1:6" ht="23.7" customHeight="1">
      <c r="A39" s="9" t="s">
        <v>115</v>
      </c>
      <c r="B39" s="5">
        <v>8</v>
      </c>
      <c r="C39" s="33"/>
      <c r="D39" s="1">
        <v>24805</v>
      </c>
      <c r="E39" s="33"/>
      <c r="F39" s="1">
        <v>25343</v>
      </c>
    </row>
    <row r="40" spans="1:6" ht="23.7" customHeight="1">
      <c r="A40" s="8" t="s">
        <v>33</v>
      </c>
      <c r="C40" s="33"/>
      <c r="D40" s="16">
        <f>SUM(D39:D39)</f>
        <v>24805</v>
      </c>
      <c r="E40" s="33"/>
      <c r="F40" s="16">
        <f>SUM(F39:F39)</f>
        <v>25343</v>
      </c>
    </row>
    <row r="41" spans="1:6" ht="23.7" customHeight="1">
      <c r="A41" s="8" t="s">
        <v>34</v>
      </c>
      <c r="C41" s="33"/>
      <c r="D41" s="16">
        <f>SUM(D37+D40)</f>
        <v>126558</v>
      </c>
      <c r="E41" s="33"/>
      <c r="F41" s="16">
        <f>SUM(F37+F40)</f>
        <v>118187</v>
      </c>
    </row>
    <row r="42" spans="1:6" ht="23.7" customHeight="1">
      <c r="A42" s="8" t="s">
        <v>35</v>
      </c>
      <c r="C42" s="33"/>
      <c r="D42" s="1"/>
      <c r="E42" s="33"/>
      <c r="F42" s="1"/>
    </row>
    <row r="43" spans="1:6" ht="23.7" customHeight="1">
      <c r="A43" s="9" t="s">
        <v>36</v>
      </c>
      <c r="B43" s="36"/>
      <c r="C43" s="2"/>
      <c r="D43" s="1"/>
      <c r="E43" s="2"/>
      <c r="F43" s="1"/>
    </row>
    <row r="44" spans="1:6" ht="23.7" customHeight="1">
      <c r="A44" s="9" t="s">
        <v>37</v>
      </c>
      <c r="C44" s="33"/>
      <c r="D44" s="1"/>
      <c r="E44" s="33"/>
      <c r="F44" s="1"/>
    </row>
    <row r="45" spans="1:6" ht="23.7" customHeight="1" thickBot="1">
      <c r="A45" s="9" t="s">
        <v>38</v>
      </c>
      <c r="C45" s="33"/>
      <c r="D45" s="17">
        <v>148500</v>
      </c>
      <c r="E45" s="33"/>
      <c r="F45" s="17">
        <v>148500</v>
      </c>
    </row>
    <row r="46" spans="1:6" ht="23.7" customHeight="1" thickTop="1">
      <c r="A46" s="9" t="s">
        <v>39</v>
      </c>
      <c r="C46" s="33"/>
      <c r="D46" s="1"/>
      <c r="E46" s="33"/>
      <c r="F46" s="1"/>
    </row>
    <row r="47" spans="1:6" ht="23.7" customHeight="1">
      <c r="A47" s="9" t="s">
        <v>40</v>
      </c>
      <c r="C47" s="33"/>
      <c r="D47" s="1">
        <f>CE!B15</f>
        <v>148500</v>
      </c>
      <c r="E47" s="33"/>
      <c r="F47" s="1">
        <v>148500</v>
      </c>
    </row>
    <row r="48" spans="1:6" ht="23.7" customHeight="1">
      <c r="A48" s="2" t="s">
        <v>41</v>
      </c>
      <c r="C48" s="33"/>
      <c r="D48" s="1">
        <f>CE!D15</f>
        <v>156342</v>
      </c>
      <c r="E48" s="33"/>
      <c r="F48" s="1">
        <v>156342</v>
      </c>
    </row>
    <row r="49" spans="1:6" ht="23.7" customHeight="1">
      <c r="A49" s="9" t="s">
        <v>42</v>
      </c>
      <c r="C49" s="33"/>
      <c r="D49" s="1"/>
      <c r="E49" s="33"/>
      <c r="F49" s="1"/>
    </row>
    <row r="50" spans="1:6" ht="23.7" customHeight="1">
      <c r="A50" s="9" t="s">
        <v>43</v>
      </c>
      <c r="C50" s="33"/>
      <c r="D50" s="1">
        <f>CE!F15</f>
        <v>14850</v>
      </c>
      <c r="E50" s="33"/>
      <c r="F50" s="1">
        <v>14850</v>
      </c>
    </row>
    <row r="51" spans="1:6" ht="23.7" customHeight="1">
      <c r="A51" s="9" t="s">
        <v>44</v>
      </c>
      <c r="C51" s="33"/>
      <c r="D51" s="14">
        <f>SUM(CE!H15)</f>
        <v>324296</v>
      </c>
      <c r="E51" s="33"/>
      <c r="F51" s="14">
        <f>SUM(CE!H13)</f>
        <v>306483</v>
      </c>
    </row>
    <row r="52" spans="1:6" ht="23.7" customHeight="1">
      <c r="A52" s="8" t="s">
        <v>45</v>
      </c>
      <c r="C52" s="33"/>
      <c r="D52" s="14">
        <f>SUM(D47:D51)</f>
        <v>643988</v>
      </c>
      <c r="E52" s="33"/>
      <c r="F52" s="14">
        <f>SUM(F47:F51)</f>
        <v>626175</v>
      </c>
    </row>
    <row r="53" spans="1:6" ht="23.7" customHeight="1" thickBot="1">
      <c r="A53" s="8" t="s">
        <v>46</v>
      </c>
      <c r="C53" s="33"/>
      <c r="D53" s="17">
        <f>SUM(D41,D52)</f>
        <v>770546</v>
      </c>
      <c r="E53" s="33"/>
      <c r="F53" s="17">
        <f>SUM(F41,F52)</f>
        <v>744362</v>
      </c>
    </row>
    <row r="54" spans="1:6" ht="23.7" customHeight="1" thickTop="1">
      <c r="C54" s="33"/>
      <c r="D54" s="1">
        <f>SUM(D53-D22)</f>
        <v>0</v>
      </c>
      <c r="E54" s="33"/>
      <c r="F54" s="1">
        <f>SUM(F53-F22)</f>
        <v>0</v>
      </c>
    </row>
    <row r="55" spans="1:6" ht="23.7" customHeight="1">
      <c r="A55" s="2" t="s">
        <v>24</v>
      </c>
      <c r="C55" s="33"/>
      <c r="D55" s="10"/>
      <c r="E55" s="33"/>
      <c r="F55" s="10"/>
    </row>
    <row r="56" spans="1:6" ht="23.7" customHeight="1">
      <c r="C56" s="33"/>
      <c r="D56" s="10"/>
      <c r="E56" s="33"/>
      <c r="F56" s="10"/>
    </row>
    <row r="57" spans="1:6" ht="23.7" customHeight="1">
      <c r="A57" s="37"/>
      <c r="C57" s="33"/>
      <c r="D57" s="10"/>
      <c r="E57" s="33"/>
      <c r="F57" s="10"/>
    </row>
    <row r="58" spans="1:6" ht="23.7" customHeight="1">
      <c r="C58" s="33"/>
      <c r="D58" s="10"/>
      <c r="E58" s="33"/>
      <c r="F58" s="10"/>
    </row>
    <row r="59" spans="1:6" ht="23.7" customHeight="1">
      <c r="B59" s="38" t="s">
        <v>47</v>
      </c>
      <c r="C59" s="33"/>
      <c r="D59" s="10"/>
      <c r="E59" s="33"/>
      <c r="F59" s="10"/>
    </row>
    <row r="60" spans="1:6" ht="23.7" customHeight="1">
      <c r="A60" s="37"/>
      <c r="C60" s="33"/>
      <c r="D60" s="10"/>
      <c r="E60" s="33"/>
      <c r="F60" s="10"/>
    </row>
  </sheetData>
  <mergeCells count="2">
    <mergeCell ref="A4:F4"/>
    <mergeCell ref="A28:F28"/>
  </mergeCells>
  <printOptions horizontalCentered="1"/>
  <pageMargins left="0.8" right="0.23622047244094499" top="0.78740157480314998" bottom="0.28000000000000003" header="0.31496062992126" footer="0.31496062992126"/>
  <pageSetup paperSize="9" scale="90" fitToHeight="5" orientation="portrait" r:id="rId1"/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showGridLines="0" view="pageBreakPreview" zoomScale="85" zoomScaleNormal="115" zoomScaleSheetLayoutView="85" workbookViewId="0">
      <selection activeCell="H17" sqref="H17"/>
    </sheetView>
  </sheetViews>
  <sheetFormatPr defaultColWidth="10.5546875" defaultRowHeight="24" customHeight="1"/>
  <cols>
    <col min="1" max="1" width="17.44140625" style="2" customWidth="1"/>
    <col min="2" max="2" width="10.44140625" style="2" customWidth="1"/>
    <col min="3" max="3" width="11" style="2" customWidth="1"/>
    <col min="4" max="4" width="16.44140625" style="2" customWidth="1"/>
    <col min="5" max="5" width="3.44140625" style="2" customWidth="1"/>
    <col min="6" max="6" width="5.44140625" style="5" customWidth="1"/>
    <col min="7" max="7" width="1.5546875" style="13" customWidth="1"/>
    <col min="8" max="8" width="15.6640625" style="2" customWidth="1"/>
    <col min="9" max="9" width="1.44140625" style="13" customWidth="1"/>
    <col min="10" max="10" width="15.6640625" style="2" customWidth="1"/>
    <col min="11" max="11" width="1.44140625" style="2" customWidth="1"/>
    <col min="12" max="12" width="16.44140625" style="9" customWidth="1"/>
    <col min="13" max="16384" width="10.5546875" style="2"/>
  </cols>
  <sheetData>
    <row r="1" spans="1:12" ht="24" customHeight="1">
      <c r="B1" s="3"/>
      <c r="C1" s="4"/>
      <c r="D1" s="4"/>
      <c r="E1" s="4"/>
      <c r="G1" s="6"/>
      <c r="H1" s="4"/>
      <c r="I1" s="6"/>
      <c r="J1" s="7" t="s">
        <v>48</v>
      </c>
      <c r="L1" s="2"/>
    </row>
    <row r="2" spans="1:12" ht="24" customHeight="1">
      <c r="A2" s="8" t="s">
        <v>0</v>
      </c>
      <c r="B2" s="3"/>
      <c r="C2" s="4"/>
      <c r="D2" s="4"/>
      <c r="E2" s="4"/>
      <c r="G2" s="6"/>
      <c r="H2" s="4"/>
      <c r="I2" s="6"/>
      <c r="J2" s="4"/>
      <c r="L2" s="2"/>
    </row>
    <row r="3" spans="1:12" ht="24" customHeight="1">
      <c r="A3" s="8" t="s">
        <v>49</v>
      </c>
      <c r="B3" s="4"/>
      <c r="C3" s="4"/>
      <c r="D3" s="4"/>
      <c r="E3" s="4"/>
      <c r="G3" s="6"/>
      <c r="H3" s="4"/>
      <c r="I3" s="6"/>
      <c r="J3" s="4"/>
      <c r="L3" s="2"/>
    </row>
    <row r="4" spans="1:12" ht="24" customHeight="1">
      <c r="A4" s="8" t="s">
        <v>50</v>
      </c>
      <c r="B4" s="4"/>
      <c r="C4" s="4"/>
      <c r="D4" s="4"/>
      <c r="E4" s="4"/>
      <c r="G4" s="6"/>
      <c r="H4" s="4"/>
      <c r="I4" s="6"/>
      <c r="J4" s="4"/>
      <c r="L4" s="2"/>
    </row>
    <row r="5" spans="1:12" ht="24" customHeight="1">
      <c r="A5" s="39" t="s">
        <v>51</v>
      </c>
      <c r="B5" s="39"/>
      <c r="C5" s="39"/>
      <c r="D5" s="39"/>
      <c r="E5" s="39"/>
      <c r="F5" s="39"/>
      <c r="G5" s="39"/>
      <c r="H5" s="39"/>
      <c r="I5" s="39"/>
      <c r="J5" s="39"/>
      <c r="L5" s="2"/>
    </row>
    <row r="6" spans="1:12" ht="24" customHeight="1">
      <c r="A6" s="9"/>
      <c r="D6" s="10"/>
      <c r="E6" s="10"/>
      <c r="F6" s="11" t="s">
        <v>4</v>
      </c>
      <c r="G6" s="6"/>
      <c r="H6" s="11">
        <v>2026</v>
      </c>
      <c r="I6" s="12"/>
      <c r="J6" s="11">
        <v>2025</v>
      </c>
      <c r="L6" s="2"/>
    </row>
    <row r="7" spans="1:12" ht="24" customHeight="1">
      <c r="A7" s="8" t="s">
        <v>52</v>
      </c>
      <c r="D7" s="10"/>
      <c r="E7" s="10"/>
      <c r="F7" s="12"/>
      <c r="G7" s="6"/>
      <c r="H7" s="11"/>
      <c r="I7" s="12"/>
      <c r="J7" s="11"/>
      <c r="L7" s="2"/>
    </row>
    <row r="8" spans="1:12" ht="24" customHeight="1">
      <c r="A8" s="8" t="s">
        <v>53</v>
      </c>
      <c r="L8" s="2"/>
    </row>
    <row r="9" spans="1:12" ht="24" customHeight="1">
      <c r="A9" s="9" t="s">
        <v>54</v>
      </c>
      <c r="H9" s="1">
        <v>152604</v>
      </c>
      <c r="I9" s="1"/>
      <c r="J9" s="1">
        <v>152081</v>
      </c>
      <c r="L9" s="2"/>
    </row>
    <row r="10" spans="1:12" ht="24" customHeight="1">
      <c r="A10" s="9" t="s">
        <v>55</v>
      </c>
      <c r="H10" s="14">
        <v>393</v>
      </c>
      <c r="I10" s="1"/>
      <c r="J10" s="14">
        <v>1040</v>
      </c>
      <c r="L10" s="15"/>
    </row>
    <row r="11" spans="1:12" ht="24" customHeight="1">
      <c r="A11" s="8" t="s">
        <v>56</v>
      </c>
      <c r="H11" s="14">
        <f>SUM(H9:H10)</f>
        <v>152997</v>
      </c>
      <c r="I11" s="1"/>
      <c r="J11" s="14">
        <f>SUM(J9:J10)</f>
        <v>153121</v>
      </c>
      <c r="L11" s="2"/>
    </row>
    <row r="12" spans="1:12" ht="24" customHeight="1">
      <c r="A12" s="8" t="s">
        <v>57</v>
      </c>
      <c r="H12" s="1"/>
      <c r="I12" s="1"/>
      <c r="J12" s="1"/>
      <c r="L12" s="2"/>
    </row>
    <row r="13" spans="1:12" ht="24" customHeight="1">
      <c r="A13" s="9" t="s">
        <v>58</v>
      </c>
      <c r="H13" s="1">
        <v>114200</v>
      </c>
      <c r="I13" s="1"/>
      <c r="J13" s="1">
        <v>109831</v>
      </c>
      <c r="L13" s="2"/>
    </row>
    <row r="14" spans="1:12" ht="24" customHeight="1">
      <c r="A14" s="9" t="s">
        <v>59</v>
      </c>
      <c r="H14" s="1">
        <v>6036</v>
      </c>
      <c r="I14" s="1"/>
      <c r="J14" s="1">
        <v>5341</v>
      </c>
      <c r="L14" s="2"/>
    </row>
    <row r="15" spans="1:12" ht="24" customHeight="1">
      <c r="A15" s="9" t="s">
        <v>60</v>
      </c>
      <c r="H15" s="1">
        <v>11059</v>
      </c>
      <c r="I15" s="1"/>
      <c r="J15" s="1">
        <v>9070</v>
      </c>
      <c r="L15" s="2"/>
    </row>
    <row r="16" spans="1:12" ht="24" customHeight="1">
      <c r="A16" s="9" t="s">
        <v>110</v>
      </c>
      <c r="F16" s="5">
        <v>3</v>
      </c>
      <c r="H16" s="1">
        <v>-328</v>
      </c>
      <c r="I16" s="1"/>
      <c r="J16" s="1">
        <v>-1626</v>
      </c>
      <c r="L16" s="2"/>
    </row>
    <row r="17" spans="1:12" ht="24" customHeight="1">
      <c r="A17" s="8" t="s">
        <v>61</v>
      </c>
      <c r="H17" s="16">
        <f>SUM(H13:H16)</f>
        <v>130967</v>
      </c>
      <c r="I17" s="1"/>
      <c r="J17" s="16">
        <f>SUM(J13:J16)</f>
        <v>122616</v>
      </c>
      <c r="L17" s="2"/>
    </row>
    <row r="18" spans="1:12" ht="24" customHeight="1">
      <c r="A18" s="8" t="s">
        <v>62</v>
      </c>
      <c r="H18" s="1">
        <f>SUM(H11-H17)</f>
        <v>22030</v>
      </c>
      <c r="I18" s="1"/>
      <c r="J18" s="1">
        <f>SUM(J11-J17)</f>
        <v>30505</v>
      </c>
      <c r="L18" s="2"/>
    </row>
    <row r="19" spans="1:12" ht="24" customHeight="1">
      <c r="A19" s="9" t="s">
        <v>63</v>
      </c>
      <c r="H19" s="1">
        <v>276</v>
      </c>
      <c r="I19" s="1"/>
      <c r="J19" s="1">
        <v>390</v>
      </c>
      <c r="L19" s="2"/>
    </row>
    <row r="20" spans="1:12" ht="24" customHeight="1">
      <c r="A20" s="9" t="s">
        <v>64</v>
      </c>
      <c r="H20" s="14">
        <v>-62</v>
      </c>
      <c r="I20" s="1"/>
      <c r="J20" s="14">
        <v>-67</v>
      </c>
      <c r="L20" s="2"/>
    </row>
    <row r="21" spans="1:12" ht="24" customHeight="1">
      <c r="A21" s="8" t="s">
        <v>65</v>
      </c>
      <c r="H21" s="1">
        <f>SUM(H18:H20)</f>
        <v>22244</v>
      </c>
      <c r="I21" s="1"/>
      <c r="J21" s="1">
        <f>SUM(J18:J20)</f>
        <v>30828</v>
      </c>
      <c r="L21" s="2"/>
    </row>
    <row r="22" spans="1:12" ht="24" customHeight="1">
      <c r="A22" s="9" t="s">
        <v>66</v>
      </c>
      <c r="H22" s="14">
        <v>-4431</v>
      </c>
      <c r="I22" s="1"/>
      <c r="J22" s="14">
        <v>-6914</v>
      </c>
      <c r="L22" s="2"/>
    </row>
    <row r="23" spans="1:12" ht="24" customHeight="1">
      <c r="A23" s="8" t="s">
        <v>67</v>
      </c>
      <c r="H23" s="16">
        <f>SUM(H21:H22)</f>
        <v>17813</v>
      </c>
      <c r="I23" s="1"/>
      <c r="J23" s="16">
        <f>SUM(J21:J22)</f>
        <v>23914</v>
      </c>
      <c r="L23" s="2"/>
    </row>
    <row r="24" spans="1:12" ht="24" customHeight="1">
      <c r="A24" s="8"/>
      <c r="H24" s="1"/>
      <c r="I24" s="1"/>
      <c r="J24" s="1"/>
      <c r="L24" s="2"/>
    </row>
    <row r="25" spans="1:12" ht="24" customHeight="1">
      <c r="A25" s="8" t="s">
        <v>68</v>
      </c>
      <c r="H25" s="14">
        <v>0</v>
      </c>
      <c r="I25" s="1"/>
      <c r="J25" s="14">
        <v>0</v>
      </c>
    </row>
    <row r="26" spans="1:12" ht="24" customHeight="1">
      <c r="A26" s="8"/>
      <c r="H26" s="1"/>
      <c r="I26" s="1"/>
      <c r="J26" s="1"/>
    </row>
    <row r="27" spans="1:12" ht="24" customHeight="1" thickBot="1">
      <c r="A27" s="8" t="s">
        <v>69</v>
      </c>
      <c r="H27" s="17">
        <f>+H23+H25</f>
        <v>17813</v>
      </c>
      <c r="I27" s="1"/>
      <c r="J27" s="17">
        <f>+J23+J25</f>
        <v>23914</v>
      </c>
      <c r="L27" s="2"/>
    </row>
    <row r="28" spans="1:12" ht="24" customHeight="1" thickTop="1">
      <c r="A28" s="8"/>
      <c r="H28" s="1"/>
      <c r="I28" s="1"/>
      <c r="J28" s="1"/>
      <c r="L28" s="2"/>
    </row>
    <row r="29" spans="1:12" ht="24" customHeight="1">
      <c r="A29" s="8" t="s">
        <v>70</v>
      </c>
      <c r="H29" s="1"/>
      <c r="I29" s="1"/>
      <c r="J29" s="1"/>
      <c r="L29" s="2"/>
    </row>
    <row r="30" spans="1:12" ht="24" customHeight="1" thickBot="1">
      <c r="A30" s="9" t="s">
        <v>71</v>
      </c>
      <c r="H30" s="18">
        <f>+H23/297000</f>
        <v>5.9976430976430975E-2</v>
      </c>
      <c r="I30" s="19"/>
      <c r="J30" s="18">
        <f>+J23/297000</f>
        <v>8.0518518518518517E-2</v>
      </c>
      <c r="L30" s="2"/>
    </row>
    <row r="31" spans="1:12" ht="24" customHeight="1" thickTop="1">
      <c r="A31" s="9"/>
      <c r="H31" s="20"/>
      <c r="I31" s="1"/>
      <c r="J31" s="20"/>
      <c r="L31" s="2"/>
    </row>
    <row r="32" spans="1:12" ht="24" customHeight="1">
      <c r="A32" s="2" t="s">
        <v>24</v>
      </c>
      <c r="L32" s="2"/>
    </row>
    <row r="33" spans="12:12" ht="24" customHeight="1">
      <c r="L33" s="2"/>
    </row>
    <row r="34" spans="12:12" ht="24" customHeight="1">
      <c r="L34" s="2"/>
    </row>
    <row r="35" spans="12:12" ht="24" customHeight="1">
      <c r="L35" s="2"/>
    </row>
    <row r="36" spans="12:12" ht="24" customHeight="1">
      <c r="L36" s="2"/>
    </row>
    <row r="37" spans="12:12" ht="24" customHeight="1">
      <c r="L37" s="2"/>
    </row>
    <row r="38" spans="12:12" ht="24" customHeight="1">
      <c r="L38" s="2"/>
    </row>
    <row r="39" spans="12:12" ht="24" customHeight="1">
      <c r="L39" s="2"/>
    </row>
    <row r="40" spans="12:12" ht="24" customHeight="1">
      <c r="L40" s="2"/>
    </row>
    <row r="41" spans="12:12" ht="24" customHeight="1">
      <c r="L41" s="2"/>
    </row>
    <row r="42" spans="12:12" ht="24" customHeight="1">
      <c r="L42" s="2"/>
    </row>
    <row r="43" spans="12:12" ht="24" customHeight="1">
      <c r="L43" s="2"/>
    </row>
    <row r="44" spans="12:12" ht="24" customHeight="1">
      <c r="L44" s="2"/>
    </row>
    <row r="45" spans="12:12" ht="24" customHeight="1">
      <c r="L45" s="2"/>
    </row>
    <row r="46" spans="12:12" ht="24" customHeight="1">
      <c r="L46" s="2"/>
    </row>
    <row r="47" spans="12:12" ht="24" customHeight="1">
      <c r="L47" s="2"/>
    </row>
    <row r="48" spans="12:12" ht="24" customHeight="1">
      <c r="L48" s="2"/>
    </row>
    <row r="49" spans="12:12" ht="24" customHeight="1">
      <c r="L49" s="2"/>
    </row>
    <row r="50" spans="12:12" ht="24" customHeight="1">
      <c r="L50" s="2"/>
    </row>
    <row r="51" spans="12:12" ht="24" customHeight="1">
      <c r="L51" s="2"/>
    </row>
    <row r="52" spans="12:12" ht="24" customHeight="1">
      <c r="L52" s="2"/>
    </row>
    <row r="53" spans="12:12" ht="24" customHeight="1">
      <c r="L53" s="2"/>
    </row>
    <row r="54" spans="12:12" ht="24" customHeight="1">
      <c r="L54" s="2"/>
    </row>
    <row r="55" spans="12:12" ht="24" customHeight="1">
      <c r="L55" s="2"/>
    </row>
    <row r="56" spans="12:12" ht="24" customHeight="1">
      <c r="L56" s="2"/>
    </row>
    <row r="57" spans="12:12" ht="24" customHeight="1">
      <c r="L57" s="2"/>
    </row>
    <row r="58" spans="12:12" ht="24" customHeight="1">
      <c r="L58" s="2"/>
    </row>
    <row r="59" spans="12:12" ht="24" customHeight="1">
      <c r="L59" s="2"/>
    </row>
    <row r="60" spans="12:12" ht="24" customHeight="1">
      <c r="L60" s="2"/>
    </row>
    <row r="61" spans="12:12" ht="24" customHeight="1">
      <c r="L61" s="2"/>
    </row>
    <row r="62" spans="12:12" ht="24" customHeight="1">
      <c r="L62" s="2"/>
    </row>
    <row r="63" spans="12:12" ht="24" customHeight="1">
      <c r="L63" s="2"/>
    </row>
    <row r="64" spans="12:12" ht="24" customHeight="1">
      <c r="L64" s="2"/>
    </row>
    <row r="65" spans="12:12" ht="24" customHeight="1">
      <c r="L65" s="2"/>
    </row>
    <row r="66" spans="12:12" ht="24" customHeight="1">
      <c r="L66" s="2"/>
    </row>
    <row r="67" spans="12:12" ht="24" customHeight="1">
      <c r="L67" s="2"/>
    </row>
    <row r="68" spans="12:12" ht="24" customHeight="1">
      <c r="L68" s="2"/>
    </row>
    <row r="69" spans="12:12" ht="24" customHeight="1">
      <c r="L69" s="2"/>
    </row>
  </sheetData>
  <mergeCells count="1">
    <mergeCell ref="A5:J5"/>
  </mergeCells>
  <printOptions horizontalCentered="1"/>
  <pageMargins left="0.78740157480314998" right="0.23622047244094499" top="0.78700000000000003" bottom="0.23622047244094499" header="0.31496062992126" footer="0.31496062992126"/>
  <pageSetup paperSize="9" scale="90" fitToHeight="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1"/>
  <sheetViews>
    <sheetView showGridLines="0" view="pageBreakPreview" zoomScale="80" zoomScaleNormal="80" zoomScaleSheetLayoutView="80" workbookViewId="0">
      <selection activeCell="F15" sqref="F15"/>
    </sheetView>
  </sheetViews>
  <sheetFormatPr defaultColWidth="9.44140625" defaultRowHeight="24" customHeight="1"/>
  <cols>
    <col min="1" max="1" width="40.44140625" style="9" customWidth="1"/>
    <col min="2" max="2" width="14.6640625" style="9" customWidth="1"/>
    <col min="3" max="3" width="1.44140625" style="9" customWidth="1"/>
    <col min="4" max="4" width="14.6640625" style="9" customWidth="1"/>
    <col min="5" max="5" width="1.44140625" style="9" customWidth="1"/>
    <col min="6" max="6" width="14.6640625" style="9" customWidth="1"/>
    <col min="7" max="7" width="1.44140625" style="9" customWidth="1"/>
    <col min="8" max="8" width="14.6640625" style="9" customWidth="1"/>
    <col min="9" max="9" width="1.44140625" style="9" customWidth="1"/>
    <col min="10" max="10" width="14.6640625" style="9" customWidth="1"/>
    <col min="11" max="11" width="1.44140625" style="9" customWidth="1"/>
    <col min="12" max="12" width="12.44140625" style="9" customWidth="1"/>
    <col min="13" max="16384" width="9.44140625" style="9"/>
  </cols>
  <sheetData>
    <row r="1" spans="1:10" ht="24" customHeight="1">
      <c r="J1" s="7" t="s">
        <v>48</v>
      </c>
    </row>
    <row r="2" spans="1:10" ht="24" customHeight="1">
      <c r="A2" s="8" t="s">
        <v>0</v>
      </c>
    </row>
    <row r="3" spans="1:10" ht="24" customHeight="1">
      <c r="A3" s="8" t="s">
        <v>72</v>
      </c>
    </row>
    <row r="4" spans="1:10" ht="24" customHeight="1">
      <c r="A4" s="8" t="s">
        <v>50</v>
      </c>
    </row>
    <row r="5" spans="1:10" ht="24" customHeight="1">
      <c r="J5" s="7" t="s">
        <v>3</v>
      </c>
    </row>
    <row r="6" spans="1:10" ht="24" customHeight="1">
      <c r="B6" s="24" t="s">
        <v>73</v>
      </c>
      <c r="D6" s="24"/>
      <c r="J6" s="7"/>
    </row>
    <row r="7" spans="1:10" s="24" customFormat="1" ht="24" customHeight="1">
      <c r="B7" s="24" t="s">
        <v>74</v>
      </c>
      <c r="D7" s="24" t="s">
        <v>75</v>
      </c>
      <c r="F7" s="40" t="s">
        <v>42</v>
      </c>
      <c r="G7" s="40"/>
      <c r="H7" s="40"/>
    </row>
    <row r="8" spans="1:10" s="24" customFormat="1" ht="24" customHeight="1">
      <c r="B8" s="25" t="s">
        <v>76</v>
      </c>
      <c r="D8" s="25" t="s">
        <v>77</v>
      </c>
      <c r="F8" s="25" t="s">
        <v>78</v>
      </c>
      <c r="H8" s="25" t="s">
        <v>79</v>
      </c>
      <c r="J8" s="25" t="s">
        <v>80</v>
      </c>
    </row>
    <row r="9" spans="1:10" ht="24" customHeight="1">
      <c r="A9" s="26" t="s">
        <v>81</v>
      </c>
      <c r="B9" s="1">
        <v>148500</v>
      </c>
      <c r="C9" s="1"/>
      <c r="D9" s="1">
        <v>156342</v>
      </c>
      <c r="E9" s="1"/>
      <c r="F9" s="1">
        <v>14850</v>
      </c>
      <c r="G9" s="1"/>
      <c r="H9" s="1">
        <v>300462</v>
      </c>
      <c r="I9" s="1">
        <v>0</v>
      </c>
      <c r="J9" s="1">
        <f>SUM(B9:I9)</f>
        <v>620154</v>
      </c>
    </row>
    <row r="10" spans="1:10" ht="24" customHeight="1">
      <c r="A10" s="9" t="s">
        <v>69</v>
      </c>
      <c r="B10" s="27">
        <v>0</v>
      </c>
      <c r="C10" s="1"/>
      <c r="D10" s="27">
        <v>0</v>
      </c>
      <c r="E10" s="1"/>
      <c r="F10" s="1">
        <v>0</v>
      </c>
      <c r="G10" s="1"/>
      <c r="H10" s="1">
        <v>23914</v>
      </c>
      <c r="I10" s="1"/>
      <c r="J10" s="28">
        <f>SUM(B10:I10)</f>
        <v>23914</v>
      </c>
    </row>
    <row r="11" spans="1:10" ht="24" customHeight="1" thickBot="1">
      <c r="A11" s="8" t="s">
        <v>82</v>
      </c>
      <c r="B11" s="29">
        <f>SUM(B9:B10)</f>
        <v>148500</v>
      </c>
      <c r="C11" s="1"/>
      <c r="D11" s="29">
        <f>SUM(D9:D10)</f>
        <v>156342</v>
      </c>
      <c r="E11" s="1"/>
      <c r="F11" s="29">
        <f>SUM(F9:F10)</f>
        <v>14850</v>
      </c>
      <c r="G11" s="1"/>
      <c r="H11" s="29">
        <f>SUM(H9:H10)</f>
        <v>324376</v>
      </c>
      <c r="I11" s="1"/>
      <c r="J11" s="29">
        <f>SUM(J9:J10)</f>
        <v>644068</v>
      </c>
    </row>
    <row r="12" spans="1:10" ht="24" customHeight="1" thickTop="1">
      <c r="B12" s="1"/>
      <c r="C12" s="1"/>
      <c r="D12" s="1"/>
      <c r="E12" s="1"/>
      <c r="F12" s="1"/>
      <c r="G12" s="1"/>
      <c r="H12" s="1"/>
      <c r="I12" s="1"/>
      <c r="J12" s="1"/>
    </row>
    <row r="13" spans="1:10" ht="24" customHeight="1">
      <c r="A13" s="26" t="s">
        <v>83</v>
      </c>
      <c r="B13" s="1">
        <v>148500</v>
      </c>
      <c r="C13" s="1"/>
      <c r="D13" s="1">
        <v>156342</v>
      </c>
      <c r="E13" s="1"/>
      <c r="F13" s="1">
        <v>14850</v>
      </c>
      <c r="G13" s="1"/>
      <c r="H13" s="1">
        <v>306483</v>
      </c>
      <c r="I13" s="1">
        <v>0</v>
      </c>
      <c r="J13" s="1">
        <f>SUM(B13:I13)</f>
        <v>626175</v>
      </c>
    </row>
    <row r="14" spans="1:10" ht="24" customHeight="1">
      <c r="A14" s="9" t="s">
        <v>69</v>
      </c>
      <c r="B14" s="27">
        <v>0</v>
      </c>
      <c r="C14" s="1"/>
      <c r="D14" s="27">
        <v>0</v>
      </c>
      <c r="E14" s="1"/>
      <c r="F14" s="1">
        <v>0</v>
      </c>
      <c r="G14" s="1"/>
      <c r="H14" s="1">
        <v>17813</v>
      </c>
      <c r="I14" s="1"/>
      <c r="J14" s="28">
        <f>SUM(B14:I14)</f>
        <v>17813</v>
      </c>
    </row>
    <row r="15" spans="1:10" ht="24" customHeight="1" thickBot="1">
      <c r="A15" s="8" t="s">
        <v>84</v>
      </c>
      <c r="B15" s="29">
        <f>SUM(B13:B14)</f>
        <v>148500</v>
      </c>
      <c r="C15" s="1"/>
      <c r="D15" s="29">
        <f>SUM(D13:D14)</f>
        <v>156342</v>
      </c>
      <c r="E15" s="1"/>
      <c r="F15" s="29">
        <f>SUM(F13:F14)</f>
        <v>14850</v>
      </c>
      <c r="G15" s="1"/>
      <c r="H15" s="29">
        <f>SUM(H13:H14)</f>
        <v>324296</v>
      </c>
      <c r="I15" s="1"/>
      <c r="J15" s="29">
        <f>SUM(J13:J14)</f>
        <v>643988</v>
      </c>
    </row>
    <row r="16" spans="1:10" ht="24" customHeight="1" thickTop="1">
      <c r="B16" s="1"/>
      <c r="C16" s="1"/>
      <c r="D16" s="1"/>
      <c r="E16" s="1"/>
      <c r="F16" s="1"/>
      <c r="G16" s="1"/>
      <c r="H16" s="1"/>
      <c r="I16" s="1"/>
      <c r="J16" s="1">
        <f>SUM(J15-BS!D52)</f>
        <v>0</v>
      </c>
    </row>
    <row r="17" spans="1:10" ht="24" customHeight="1">
      <c r="A17" s="2" t="s">
        <v>24</v>
      </c>
      <c r="B17" s="7"/>
      <c r="C17" s="7"/>
      <c r="D17" s="7"/>
      <c r="E17" s="7"/>
      <c r="F17" s="7"/>
      <c r="G17" s="7"/>
      <c r="H17" s="7"/>
      <c r="I17" s="7"/>
      <c r="J17" s="7"/>
    </row>
    <row r="53" spans="1:1" ht="24" customHeight="1">
      <c r="A53" s="9" t="s">
        <v>85</v>
      </c>
    </row>
    <row r="71" spans="8:10" ht="24" customHeight="1">
      <c r="H71" s="9">
        <f>H68/5000</f>
        <v>0</v>
      </c>
      <c r="J71" s="9">
        <f>J68/5000</f>
        <v>0</v>
      </c>
    </row>
    <row r="121" spans="8:8" ht="24" customHeight="1">
      <c r="H121" s="9" t="str">
        <f>+J8</f>
        <v>Total</v>
      </c>
    </row>
  </sheetData>
  <mergeCells count="1">
    <mergeCell ref="F7:H7"/>
  </mergeCells>
  <printOptions horizontalCentered="1"/>
  <pageMargins left="0.74803149606299213" right="0.19685039370078741" top="0.78740157480314965" bottom="0.23622047244094491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D6A9-B02F-46D0-A5B1-FA6768163B8B}">
  <dimension ref="A1:J39"/>
  <sheetViews>
    <sheetView showGridLines="0" view="pageBreakPreview" topLeftCell="A17" zoomScaleNormal="100" zoomScaleSheetLayoutView="100" workbookViewId="0">
      <selection activeCell="E21" sqref="E21"/>
    </sheetView>
  </sheetViews>
  <sheetFormatPr defaultColWidth="9.33203125" defaultRowHeight="23.7" customHeight="1"/>
  <cols>
    <col min="1" max="1" width="17.44140625" customWidth="1"/>
    <col min="2" max="2" width="10.44140625" customWidth="1"/>
    <col min="3" max="3" width="11" customWidth="1"/>
    <col min="4" max="4" width="16.44140625" customWidth="1"/>
    <col min="5" max="5" width="10.6640625" customWidth="1"/>
    <col min="6" max="6" width="5.6640625" customWidth="1"/>
    <col min="7" max="7" width="1.5546875" customWidth="1"/>
    <col min="8" max="8" width="15.6640625" customWidth="1"/>
    <col min="9" max="9" width="1.44140625" customWidth="1"/>
    <col min="10" max="10" width="15.6640625" customWidth="1"/>
  </cols>
  <sheetData>
    <row r="1" spans="1:10" ht="23.7" customHeight="1">
      <c r="A1" s="2"/>
      <c r="B1" s="3"/>
      <c r="C1" s="4"/>
      <c r="D1" s="4"/>
      <c r="E1" s="4"/>
      <c r="F1" s="5"/>
      <c r="G1" s="6"/>
      <c r="H1" s="4"/>
      <c r="I1" s="6"/>
      <c r="J1" s="7" t="s">
        <v>48</v>
      </c>
    </row>
    <row r="2" spans="1:10" ht="23.7" customHeight="1">
      <c r="A2" s="8" t="s">
        <v>0</v>
      </c>
      <c r="B2" s="3"/>
      <c r="C2" s="4"/>
      <c r="D2" s="4"/>
      <c r="E2" s="4"/>
      <c r="F2" s="5"/>
      <c r="G2" s="6"/>
      <c r="H2" s="4"/>
      <c r="I2" s="6"/>
      <c r="J2" s="4"/>
    </row>
    <row r="3" spans="1:10" ht="23.7" customHeight="1">
      <c r="A3" s="8" t="s">
        <v>86</v>
      </c>
      <c r="B3" s="4"/>
      <c r="C3" s="4"/>
      <c r="D3" s="4"/>
      <c r="E3" s="4"/>
      <c r="F3" s="5"/>
      <c r="G3" s="6"/>
      <c r="H3" s="4"/>
      <c r="I3" s="6"/>
      <c r="J3" s="4"/>
    </row>
    <row r="4" spans="1:10" ht="23.7" customHeight="1">
      <c r="A4" s="8" t="s">
        <v>50</v>
      </c>
      <c r="B4" s="4"/>
      <c r="C4" s="4"/>
      <c r="D4" s="4"/>
      <c r="E4" s="4"/>
      <c r="F4" s="5"/>
      <c r="G4" s="6"/>
      <c r="H4" s="4"/>
      <c r="I4" s="6"/>
      <c r="J4" s="4"/>
    </row>
    <row r="5" spans="1:10" ht="23.7" customHeight="1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3.7" customHeight="1">
      <c r="A6" s="9"/>
      <c r="B6" s="2"/>
      <c r="C6" s="2"/>
      <c r="D6" s="10"/>
      <c r="E6" s="10"/>
      <c r="F6" s="12" t="s">
        <v>4</v>
      </c>
      <c r="G6" s="6"/>
      <c r="H6" s="11">
        <v>2026</v>
      </c>
      <c r="I6" s="12"/>
      <c r="J6" s="11">
        <v>2025</v>
      </c>
    </row>
    <row r="7" spans="1:10" ht="23.7" customHeight="1">
      <c r="A7" s="21" t="s">
        <v>87</v>
      </c>
      <c r="B7" s="2"/>
      <c r="C7" s="2"/>
      <c r="D7" s="2"/>
      <c r="E7" s="2"/>
      <c r="F7" s="5"/>
      <c r="G7" s="13"/>
      <c r="H7" s="2"/>
      <c r="I7" s="13"/>
      <c r="J7" s="2"/>
    </row>
    <row r="8" spans="1:10" ht="23.7" customHeight="1">
      <c r="A8" s="13" t="s">
        <v>88</v>
      </c>
      <c r="B8" s="2"/>
      <c r="C8" s="2"/>
      <c r="D8" s="2"/>
      <c r="E8" s="2"/>
      <c r="F8" s="5"/>
      <c r="G8" s="13"/>
      <c r="H8" s="1">
        <f>SUM(PL!H21)</f>
        <v>22244</v>
      </c>
      <c r="I8" s="1"/>
      <c r="J8" s="1">
        <f>SUM(PL!J21)</f>
        <v>30828</v>
      </c>
    </row>
    <row r="9" spans="1:10" ht="23.7" customHeight="1">
      <c r="A9" s="13" t="s">
        <v>89</v>
      </c>
      <c r="B9" s="2"/>
      <c r="C9" s="2"/>
      <c r="D9" s="2"/>
      <c r="E9" s="2"/>
      <c r="F9" s="5"/>
      <c r="G9" s="13"/>
      <c r="H9" s="1"/>
      <c r="I9" s="1"/>
      <c r="J9" s="1"/>
    </row>
    <row r="10" spans="1:10" ht="23.7" customHeight="1">
      <c r="A10" s="13" t="s">
        <v>90</v>
      </c>
      <c r="B10" s="2"/>
      <c r="C10" s="2"/>
      <c r="D10" s="2"/>
      <c r="E10" s="2"/>
      <c r="F10" s="5"/>
      <c r="G10" s="13"/>
      <c r="H10" s="1"/>
      <c r="I10" s="1"/>
      <c r="J10" s="1"/>
    </row>
    <row r="11" spans="1:10" ht="23.7" customHeight="1">
      <c r="A11" s="13" t="s">
        <v>91</v>
      </c>
      <c r="B11" s="2"/>
      <c r="C11" s="2"/>
      <c r="D11" s="2"/>
      <c r="E11" s="2"/>
      <c r="F11" s="5"/>
      <c r="G11" s="13"/>
      <c r="H11" s="1">
        <v>7507</v>
      </c>
      <c r="I11" s="1"/>
      <c r="J11" s="1">
        <v>7701</v>
      </c>
    </row>
    <row r="12" spans="1:10" ht="23.7" customHeight="1">
      <c r="A12" s="13" t="s">
        <v>116</v>
      </c>
      <c r="B12" s="2"/>
      <c r="C12" s="2"/>
      <c r="D12" s="2"/>
      <c r="E12" s="2"/>
      <c r="F12" s="5">
        <v>3</v>
      </c>
      <c r="G12" s="13"/>
      <c r="H12" s="1">
        <v>-328</v>
      </c>
      <c r="I12" s="1"/>
      <c r="J12" s="1">
        <v>-1626</v>
      </c>
    </row>
    <row r="13" spans="1:10" ht="23.7" customHeight="1">
      <c r="A13" s="13" t="s">
        <v>111</v>
      </c>
      <c r="B13" s="2"/>
      <c r="C13" s="2"/>
      <c r="D13" s="2"/>
      <c r="E13" s="2"/>
      <c r="F13" s="5">
        <v>4</v>
      </c>
      <c r="G13" s="13"/>
      <c r="H13" s="1">
        <v>-802</v>
      </c>
      <c r="I13" s="1"/>
      <c r="J13" s="1">
        <v>1166</v>
      </c>
    </row>
    <row r="14" spans="1:10" ht="23.7" customHeight="1">
      <c r="A14" s="13" t="s">
        <v>117</v>
      </c>
      <c r="B14" s="2"/>
      <c r="C14" s="2"/>
      <c r="D14" s="2"/>
      <c r="E14" s="2"/>
      <c r="F14" s="5"/>
      <c r="G14" s="13"/>
      <c r="H14" s="1" t="s">
        <v>92</v>
      </c>
      <c r="I14" s="1"/>
      <c r="J14" s="1">
        <v>-607</v>
      </c>
    </row>
    <row r="15" spans="1:10" ht="23.7" customHeight="1">
      <c r="A15" s="13" t="s">
        <v>112</v>
      </c>
      <c r="B15" s="2"/>
      <c r="C15" s="2"/>
      <c r="D15" s="2"/>
      <c r="E15" s="2"/>
      <c r="F15" s="5"/>
      <c r="G15" s="13"/>
      <c r="H15" s="14">
        <v>919</v>
      </c>
      <c r="I15" s="1"/>
      <c r="J15" s="14">
        <v>869</v>
      </c>
    </row>
    <row r="16" spans="1:10" ht="23.7" customHeight="1">
      <c r="A16" s="13" t="s">
        <v>93</v>
      </c>
      <c r="B16" s="2"/>
      <c r="C16" s="2"/>
      <c r="D16" s="2"/>
      <c r="E16" s="2"/>
      <c r="F16" s="5"/>
      <c r="G16" s="13"/>
      <c r="H16" s="22"/>
      <c r="I16" s="22"/>
      <c r="J16" s="22"/>
    </row>
    <row r="17" spans="1:10" ht="23.7" customHeight="1">
      <c r="A17" s="13" t="s">
        <v>94</v>
      </c>
      <c r="B17" s="2"/>
      <c r="C17" s="2"/>
      <c r="D17" s="2"/>
      <c r="E17" s="2"/>
      <c r="F17" s="5"/>
      <c r="G17" s="13"/>
      <c r="H17" s="1">
        <f>SUM(H8:H15)</f>
        <v>29540</v>
      </c>
      <c r="I17" s="1"/>
      <c r="J17" s="1">
        <f>SUM(J8:J15)</f>
        <v>38331</v>
      </c>
    </row>
    <row r="18" spans="1:10" ht="23.7" customHeight="1">
      <c r="A18" s="13" t="s">
        <v>95</v>
      </c>
      <c r="B18" s="2"/>
      <c r="C18" s="2"/>
      <c r="D18" s="2"/>
      <c r="E18" s="2"/>
      <c r="F18" s="5"/>
      <c r="G18" s="13"/>
      <c r="H18" s="1"/>
      <c r="I18" s="1"/>
      <c r="J18" s="1"/>
    </row>
    <row r="19" spans="1:10" ht="23.7" customHeight="1">
      <c r="A19" s="9" t="s">
        <v>96</v>
      </c>
      <c r="B19" s="2"/>
      <c r="C19" s="2"/>
      <c r="D19" s="2"/>
      <c r="E19" s="2"/>
      <c r="F19" s="5"/>
      <c r="G19" s="13"/>
      <c r="H19" s="1">
        <v>11925</v>
      </c>
      <c r="I19" s="1"/>
      <c r="J19" s="1">
        <v>-1361</v>
      </c>
    </row>
    <row r="20" spans="1:10" ht="23.7" customHeight="1">
      <c r="A20" s="13" t="s">
        <v>97</v>
      </c>
      <c r="B20" s="2"/>
      <c r="C20" s="2"/>
      <c r="D20" s="2"/>
      <c r="E20" s="2"/>
      <c r="F20" s="5"/>
      <c r="G20" s="13"/>
      <c r="H20" s="1">
        <v>-8010</v>
      </c>
      <c r="I20" s="1"/>
      <c r="J20" s="1">
        <v>16871</v>
      </c>
    </row>
    <row r="21" spans="1:10" ht="23.7" customHeight="1">
      <c r="A21" s="13" t="s">
        <v>98</v>
      </c>
      <c r="B21" s="2"/>
      <c r="C21" s="2"/>
      <c r="D21" s="2"/>
      <c r="E21" s="2"/>
      <c r="F21" s="5"/>
      <c r="G21" s="13"/>
      <c r="H21" s="1">
        <v>-1560</v>
      </c>
      <c r="I21" s="1"/>
      <c r="J21" s="1">
        <v>-1980</v>
      </c>
    </row>
    <row r="22" spans="1:10" ht="23.7" customHeight="1">
      <c r="A22" s="13" t="s">
        <v>99</v>
      </c>
      <c r="B22" s="2"/>
      <c r="C22" s="2"/>
      <c r="D22" s="2"/>
      <c r="E22" s="2"/>
      <c r="F22" s="5"/>
      <c r="G22" s="13"/>
      <c r="H22" s="1"/>
      <c r="I22" s="1"/>
      <c r="J22" s="1"/>
    </row>
    <row r="23" spans="1:10" ht="23.7" customHeight="1">
      <c r="A23" s="23" t="s">
        <v>100</v>
      </c>
      <c r="B23" s="2"/>
      <c r="C23" s="2"/>
      <c r="D23" s="2"/>
      <c r="E23" s="2"/>
      <c r="F23" s="5"/>
      <c r="G23" s="13"/>
      <c r="H23" s="1">
        <v>5430</v>
      </c>
      <c r="I23" s="1"/>
      <c r="J23" s="1">
        <v>-29197</v>
      </c>
    </row>
    <row r="24" spans="1:10" ht="23.7" customHeight="1">
      <c r="A24" s="13" t="s">
        <v>101</v>
      </c>
      <c r="B24" s="2"/>
      <c r="C24" s="2"/>
      <c r="D24" s="2"/>
      <c r="E24" s="2"/>
      <c r="F24" s="5"/>
      <c r="G24" s="13"/>
      <c r="H24" s="1">
        <v>-610</v>
      </c>
      <c r="I24" s="1"/>
      <c r="J24" s="1">
        <v>-576</v>
      </c>
    </row>
    <row r="25" spans="1:10" ht="23.7" customHeight="1">
      <c r="A25" s="13" t="s">
        <v>113</v>
      </c>
      <c r="B25" s="2"/>
      <c r="C25" s="2"/>
      <c r="D25" s="2"/>
      <c r="E25" s="2"/>
      <c r="F25" s="5"/>
      <c r="G25" s="13"/>
      <c r="H25" s="14">
        <v>-1457</v>
      </c>
      <c r="I25" s="1"/>
      <c r="J25" s="14">
        <v>0</v>
      </c>
    </row>
    <row r="26" spans="1:10" ht="23.7" customHeight="1">
      <c r="A26" s="13" t="s">
        <v>87</v>
      </c>
      <c r="B26" s="2"/>
      <c r="C26" s="2"/>
      <c r="D26" s="2"/>
      <c r="E26" s="2"/>
      <c r="F26" s="5"/>
      <c r="G26" s="13"/>
      <c r="H26" s="1">
        <f>SUM(H17:H25)</f>
        <v>35258</v>
      </c>
      <c r="I26" s="1"/>
      <c r="J26" s="1">
        <f>SUM(J17:J25)</f>
        <v>22088</v>
      </c>
    </row>
    <row r="27" spans="1:10" ht="23.7" customHeight="1">
      <c r="A27" s="13" t="s">
        <v>102</v>
      </c>
      <c r="B27" s="2"/>
      <c r="C27" s="2"/>
      <c r="D27" s="2"/>
      <c r="E27" s="2"/>
      <c r="F27" s="5"/>
      <c r="G27" s="13"/>
      <c r="H27" s="14">
        <v>-9</v>
      </c>
      <c r="I27" s="1"/>
      <c r="J27" s="14">
        <v>-5</v>
      </c>
    </row>
    <row r="28" spans="1:10" ht="23.7" customHeight="1">
      <c r="A28" s="21" t="s">
        <v>103</v>
      </c>
      <c r="B28" s="2"/>
      <c r="C28" s="2"/>
      <c r="D28" s="2"/>
      <c r="E28" s="2"/>
      <c r="F28" s="5"/>
      <c r="G28" s="13"/>
      <c r="H28" s="14">
        <f>SUM(H26:H27)</f>
        <v>35249</v>
      </c>
      <c r="I28" s="1"/>
      <c r="J28" s="14">
        <f>SUM(J26:J27)</f>
        <v>22083</v>
      </c>
    </row>
    <row r="29" spans="1:10" ht="23.7" customHeight="1">
      <c r="A29" s="21" t="s">
        <v>104</v>
      </c>
      <c r="B29" s="2"/>
      <c r="C29" s="2"/>
      <c r="D29" s="2"/>
      <c r="E29" s="2"/>
      <c r="F29" s="5"/>
      <c r="G29" s="13"/>
      <c r="H29" s="2"/>
      <c r="I29" s="13"/>
      <c r="J29" s="2"/>
    </row>
    <row r="30" spans="1:10" ht="23.7" customHeight="1">
      <c r="A30" s="9" t="s">
        <v>119</v>
      </c>
      <c r="B30" s="2"/>
      <c r="C30" s="2"/>
      <c r="D30" s="2"/>
      <c r="E30" s="2"/>
      <c r="F30" s="5"/>
      <c r="G30" s="13"/>
      <c r="H30" s="1">
        <v>-50055</v>
      </c>
      <c r="I30" s="7"/>
      <c r="J30" s="1">
        <v>0</v>
      </c>
    </row>
    <row r="31" spans="1:10" ht="23.7" customHeight="1">
      <c r="A31" s="9" t="s">
        <v>105</v>
      </c>
      <c r="B31" s="2"/>
      <c r="C31" s="2"/>
      <c r="D31" s="2"/>
      <c r="E31" s="2"/>
      <c r="F31" s="5"/>
      <c r="G31" s="13"/>
      <c r="H31" s="1">
        <v>-1158</v>
      </c>
      <c r="I31" s="7"/>
      <c r="J31" s="1">
        <v>-3985</v>
      </c>
    </row>
    <row r="32" spans="1:10" ht="23.7" customHeight="1">
      <c r="A32" s="9" t="s">
        <v>118</v>
      </c>
      <c r="B32" s="2"/>
      <c r="C32" s="2"/>
      <c r="D32" s="2"/>
      <c r="E32" s="2"/>
      <c r="F32" s="5"/>
      <c r="G32" s="13"/>
      <c r="H32" s="1" t="s">
        <v>92</v>
      </c>
      <c r="I32" s="7"/>
      <c r="J32" s="1">
        <v>607</v>
      </c>
    </row>
    <row r="33" spans="1:10" ht="23.7" customHeight="1">
      <c r="A33" s="21" t="s">
        <v>106</v>
      </c>
      <c r="B33" s="2"/>
      <c r="C33" s="2"/>
      <c r="D33" s="2"/>
      <c r="E33" s="2"/>
      <c r="F33" s="5"/>
      <c r="G33" s="13"/>
      <c r="H33" s="16">
        <f>SUM(H30:H32)</f>
        <v>-51213</v>
      </c>
      <c r="I33" s="1"/>
      <c r="J33" s="16">
        <f>SUM(J30:J32)</f>
        <v>-3378</v>
      </c>
    </row>
    <row r="34" spans="1:10" ht="23.7" customHeight="1">
      <c r="A34" s="21" t="s">
        <v>114</v>
      </c>
      <c r="B34" s="2"/>
      <c r="C34" s="2"/>
      <c r="D34" s="2"/>
      <c r="E34" s="2"/>
      <c r="F34" s="5"/>
      <c r="G34" s="13"/>
      <c r="H34" s="1">
        <f>SUM(H28,H33)</f>
        <v>-15964</v>
      </c>
      <c r="I34" s="1"/>
      <c r="J34" s="1">
        <f>SUM(J28,J33)</f>
        <v>18705</v>
      </c>
    </row>
    <row r="35" spans="1:10" ht="23.7" customHeight="1">
      <c r="A35" s="13" t="s">
        <v>107</v>
      </c>
      <c r="B35" s="2"/>
      <c r="C35" s="2"/>
      <c r="D35" s="2"/>
      <c r="E35" s="2"/>
      <c r="F35" s="5"/>
      <c r="G35" s="13"/>
      <c r="H35" s="14">
        <f>BS!F10</f>
        <v>363937</v>
      </c>
      <c r="I35" s="1"/>
      <c r="J35" s="14">
        <v>338287</v>
      </c>
    </row>
    <row r="36" spans="1:10" ht="23.7" customHeight="1" thickBot="1">
      <c r="A36" s="21" t="s">
        <v>108</v>
      </c>
      <c r="B36" s="2"/>
      <c r="C36" s="2"/>
      <c r="D36" s="2"/>
      <c r="E36" s="2"/>
      <c r="F36" s="5"/>
      <c r="G36" s="13"/>
      <c r="H36" s="17">
        <f>SUM(H34:H35)</f>
        <v>347973</v>
      </c>
      <c r="I36" s="1"/>
      <c r="J36" s="17">
        <f>SUM(J34:J35)</f>
        <v>356992</v>
      </c>
    </row>
    <row r="37" spans="1:10" ht="23.7" customHeight="1" thickTop="1">
      <c r="A37" s="21"/>
      <c r="B37" s="2"/>
      <c r="C37" s="2"/>
      <c r="D37" s="2"/>
      <c r="E37" s="2"/>
      <c r="F37" s="5"/>
      <c r="G37" s="13"/>
      <c r="H37" s="1">
        <f>H36-BS!D10</f>
        <v>0</v>
      </c>
      <c r="I37" s="1"/>
      <c r="J37" s="1"/>
    </row>
    <row r="38" spans="1:10" ht="23.7" customHeight="1">
      <c r="A38" s="13" t="s">
        <v>24</v>
      </c>
      <c r="B38" s="2"/>
      <c r="C38" s="2"/>
      <c r="D38" s="2"/>
      <c r="E38" s="2"/>
      <c r="F38" s="5"/>
      <c r="G38" s="13"/>
      <c r="H38" s="2"/>
      <c r="I38" s="13"/>
      <c r="J38" s="2"/>
    </row>
    <row r="39" spans="1:10" ht="23.7" customHeight="1">
      <c r="A39" s="2"/>
      <c r="B39" s="2"/>
      <c r="C39" s="2"/>
      <c r="D39" s="2"/>
      <c r="E39" s="2"/>
      <c r="F39" s="5"/>
      <c r="G39" s="13"/>
      <c r="H39" s="2"/>
      <c r="I39" s="13"/>
      <c r="J39" s="2"/>
    </row>
  </sheetData>
  <mergeCells count="1">
    <mergeCell ref="A5:J5"/>
  </mergeCells>
  <printOptions horizontalCentered="1"/>
  <pageMargins left="0.66" right="0.23622047244094499" top="0.53700000000000003" bottom="0.23622047244094499" header="0.31496062992126" footer="0.31496062992126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Pornpan Klaysukpong</cp:lastModifiedBy>
  <cp:revision/>
  <cp:lastPrinted>2026-05-05T04:10:24Z</cp:lastPrinted>
  <dcterms:created xsi:type="dcterms:W3CDTF">2010-04-21T14:38:34Z</dcterms:created>
  <dcterms:modified xsi:type="dcterms:W3CDTF">2026-05-07T07:49:10Z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